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E:\G\tata\"/>
    </mc:Choice>
  </mc:AlternateContent>
  <xr:revisionPtr revIDLastSave="0" documentId="8_{7E398AA3-809E-4312-9024-DC4D6F775C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343-2024 - ZŠ Bohutín - h..." sheetId="2" r:id="rId2"/>
  </sheets>
  <definedNames>
    <definedName name="_xlnm._FilterDatabase" localSheetId="1" hidden="1">'343-2024 - ZŠ Bohutín - h...'!$C$134:$K$290</definedName>
    <definedName name="_xlnm.Print_Titles" localSheetId="1">'343-2024 - ZŠ Bohutín - h...'!$134:$134</definedName>
    <definedName name="_xlnm.Print_Titles" localSheetId="0">'Rekapitulace stavby'!$92:$92</definedName>
    <definedName name="_xlnm.Print_Area" localSheetId="1">'343-2024 - ZŠ Bohutín - h...'!$C$4:$J$76,'343-2024 - ZŠ Bohutín - h...'!$C$82:$J$116,'343-2024 - ZŠ Bohutín - h...'!$C$122:$J$290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7" i="2" l="1"/>
  <c r="J37" i="2"/>
  <c r="J36" i="2"/>
  <c r="AY95" i="1" s="1"/>
  <c r="J35" i="2"/>
  <c r="AX95" i="1"/>
  <c r="BI290" i="2"/>
  <c r="BH290" i="2"/>
  <c r="BG290" i="2"/>
  <c r="BF290" i="2"/>
  <c r="T290" i="2"/>
  <c r="T289" i="2" s="1"/>
  <c r="R290" i="2"/>
  <c r="R289" i="2" s="1"/>
  <c r="P290" i="2"/>
  <c r="P289" i="2"/>
  <c r="BI288" i="2"/>
  <c r="BH288" i="2"/>
  <c r="BG288" i="2"/>
  <c r="BF288" i="2"/>
  <c r="T288" i="2"/>
  <c r="T287" i="2"/>
  <c r="R288" i="2"/>
  <c r="R287" i="2"/>
  <c r="P288" i="2"/>
  <c r="P287" i="2" s="1"/>
  <c r="BI286" i="2"/>
  <c r="BH286" i="2"/>
  <c r="BG286" i="2"/>
  <c r="BF286" i="2"/>
  <c r="T286" i="2"/>
  <c r="T285" i="2"/>
  <c r="T284" i="2" s="1"/>
  <c r="R286" i="2"/>
  <c r="R285" i="2"/>
  <c r="R284" i="2" s="1"/>
  <c r="P286" i="2"/>
  <c r="P285" i="2"/>
  <c r="P284" i="2" s="1"/>
  <c r="BI279" i="2"/>
  <c r="BH279" i="2"/>
  <c r="BG279" i="2"/>
  <c r="BF279" i="2"/>
  <c r="T279" i="2"/>
  <c r="R279" i="2"/>
  <c r="P279" i="2"/>
  <c r="BI274" i="2"/>
  <c r="BH274" i="2"/>
  <c r="BG274" i="2"/>
  <c r="BF274" i="2"/>
  <c r="T274" i="2"/>
  <c r="R274" i="2"/>
  <c r="P274" i="2"/>
  <c r="BI269" i="2"/>
  <c r="BH269" i="2"/>
  <c r="BG269" i="2"/>
  <c r="BF269" i="2"/>
  <c r="T269" i="2"/>
  <c r="R269" i="2"/>
  <c r="P269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2" i="2"/>
  <c r="BH252" i="2"/>
  <c r="BG252" i="2"/>
  <c r="BF252" i="2"/>
  <c r="T252" i="2"/>
  <c r="R252" i="2"/>
  <c r="P252" i="2"/>
  <c r="BI249" i="2"/>
  <c r="BH249" i="2"/>
  <c r="BG249" i="2"/>
  <c r="BF249" i="2"/>
  <c r="T249" i="2"/>
  <c r="R249" i="2"/>
  <c r="P249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6" i="2"/>
  <c r="BH236" i="2"/>
  <c r="BG236" i="2"/>
  <c r="BF236" i="2"/>
  <c r="T236" i="2"/>
  <c r="R236" i="2"/>
  <c r="P236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29" i="2"/>
  <c r="BH229" i="2"/>
  <c r="BG229" i="2"/>
  <c r="BF229" i="2"/>
  <c r="T229" i="2"/>
  <c r="R229" i="2"/>
  <c r="P229" i="2"/>
  <c r="BI227" i="2"/>
  <c r="BH227" i="2"/>
  <c r="BG227" i="2"/>
  <c r="BF227" i="2"/>
  <c r="T227" i="2"/>
  <c r="R227" i="2"/>
  <c r="P227" i="2"/>
  <c r="BI222" i="2"/>
  <c r="BH222" i="2"/>
  <c r="BG222" i="2"/>
  <c r="BF222" i="2"/>
  <c r="T222" i="2"/>
  <c r="R222" i="2"/>
  <c r="P222" i="2"/>
  <c r="BI219" i="2"/>
  <c r="BH219" i="2"/>
  <c r="BG219" i="2"/>
  <c r="BF219" i="2"/>
  <c r="T219" i="2"/>
  <c r="R219" i="2"/>
  <c r="P219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R213" i="2"/>
  <c r="P213" i="2"/>
  <c r="BI210" i="2"/>
  <c r="BH210" i="2"/>
  <c r="BG210" i="2"/>
  <c r="BF210" i="2"/>
  <c r="T210" i="2"/>
  <c r="R210" i="2"/>
  <c r="P210" i="2"/>
  <c r="BI207" i="2"/>
  <c r="BH207" i="2"/>
  <c r="BG207" i="2"/>
  <c r="BF207" i="2"/>
  <c r="T207" i="2"/>
  <c r="R207" i="2"/>
  <c r="P207" i="2"/>
  <c r="BI203" i="2"/>
  <c r="BH203" i="2"/>
  <c r="BG203" i="2"/>
  <c r="BF203" i="2"/>
  <c r="T203" i="2"/>
  <c r="R203" i="2"/>
  <c r="P203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5" i="2"/>
  <c r="BH195" i="2"/>
  <c r="BG195" i="2"/>
  <c r="BF195" i="2"/>
  <c r="T195" i="2"/>
  <c r="R195" i="2"/>
  <c r="P195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T177" i="2" s="1"/>
  <c r="R178" i="2"/>
  <c r="R177" i="2" s="1"/>
  <c r="P178" i="2"/>
  <c r="P177" i="2" s="1"/>
  <c r="BI171" i="2"/>
  <c r="BH171" i="2"/>
  <c r="BG171" i="2"/>
  <c r="BF171" i="2"/>
  <c r="T171" i="2"/>
  <c r="T170" i="2"/>
  <c r="R171" i="2"/>
  <c r="R170" i="2" s="1"/>
  <c r="P171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T163" i="2" s="1"/>
  <c r="R164" i="2"/>
  <c r="P164" i="2"/>
  <c r="P163" i="2" s="1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39" i="2"/>
  <c r="BH139" i="2"/>
  <c r="BG139" i="2"/>
  <c r="BF139" i="2"/>
  <c r="T139" i="2"/>
  <c r="R139" i="2"/>
  <c r="P139" i="2"/>
  <c r="J98" i="2"/>
  <c r="F129" i="2"/>
  <c r="E127" i="2"/>
  <c r="F89" i="2"/>
  <c r="E87" i="2"/>
  <c r="J24" i="2"/>
  <c r="E24" i="2"/>
  <c r="J92" i="2"/>
  <c r="J23" i="2"/>
  <c r="J21" i="2"/>
  <c r="E21" i="2"/>
  <c r="J131" i="2" s="1"/>
  <c r="J20" i="2"/>
  <c r="J18" i="2"/>
  <c r="E18" i="2"/>
  <c r="F92" i="2" s="1"/>
  <c r="J17" i="2"/>
  <c r="J15" i="2"/>
  <c r="E15" i="2"/>
  <c r="F131" i="2" s="1"/>
  <c r="J14" i="2"/>
  <c r="J12" i="2"/>
  <c r="J129" i="2" s="1"/>
  <c r="E7" i="2"/>
  <c r="E85" i="2" s="1"/>
  <c r="L90" i="1"/>
  <c r="AM90" i="1"/>
  <c r="AM89" i="1"/>
  <c r="L89" i="1"/>
  <c r="AM87" i="1"/>
  <c r="L87" i="1"/>
  <c r="L85" i="1"/>
  <c r="L84" i="1"/>
  <c r="J178" i="2"/>
  <c r="J146" i="2"/>
  <c r="J279" i="2"/>
  <c r="J222" i="2"/>
  <c r="BK207" i="2"/>
  <c r="BK260" i="2"/>
  <c r="J249" i="2"/>
  <c r="BK213" i="2"/>
  <c r="J143" i="2"/>
  <c r="BK203" i="2"/>
  <c r="J152" i="2"/>
  <c r="J210" i="2"/>
  <c r="J183" i="2"/>
  <c r="J185" i="2"/>
  <c r="J195" i="2"/>
  <c r="BK227" i="2"/>
  <c r="BK171" i="2"/>
  <c r="J261" i="2"/>
  <c r="J189" i="2"/>
  <c r="BK257" i="2"/>
  <c r="BK219" i="2"/>
  <c r="BK261" i="2"/>
  <c r="BK155" i="2"/>
  <c r="BK185" i="2"/>
  <c r="BK288" i="2"/>
  <c r="J262" i="2"/>
  <c r="BK199" i="2"/>
  <c r="J257" i="2"/>
  <c r="BK195" i="2"/>
  <c r="J242" i="2"/>
  <c r="J213" i="2"/>
  <c r="BK169" i="2"/>
  <c r="BK164" i="2"/>
  <c r="AS94" i="1"/>
  <c r="BK265" i="2"/>
  <c r="J216" i="2"/>
  <c r="J192" i="2"/>
  <c r="J286" i="2"/>
  <c r="J265" i="2"/>
  <c r="BK198" i="2"/>
  <c r="J182" i="2"/>
  <c r="BK181" i="2"/>
  <c r="BK243" i="2"/>
  <c r="J165" i="2"/>
  <c r="BK158" i="2"/>
  <c r="BK186" i="2"/>
  <c r="BK279" i="2"/>
  <c r="BK152" i="2"/>
  <c r="BK210" i="2"/>
  <c r="J159" i="2"/>
  <c r="J149" i="2"/>
  <c r="BK239" i="2"/>
  <c r="J227" i="2"/>
  <c r="BK187" i="2"/>
  <c r="BK189" i="2"/>
  <c r="BK269" i="2"/>
  <c r="J171" i="2"/>
  <c r="BK236" i="2"/>
  <c r="BK183" i="2"/>
  <c r="J151" i="2"/>
  <c r="BK252" i="2"/>
  <c r="J203" i="2"/>
  <c r="J139" i="2"/>
  <c r="BK246" i="2"/>
  <c r="J199" i="2"/>
  <c r="BK143" i="2"/>
  <c r="J288" i="2"/>
  <c r="J207" i="2"/>
  <c r="J164" i="2"/>
  <c r="J259" i="2"/>
  <c r="J243" i="2"/>
  <c r="J239" i="2"/>
  <c r="J232" i="2"/>
  <c r="BK290" i="2"/>
  <c r="J168" i="2"/>
  <c r="J181" i="2"/>
  <c r="BK168" i="2"/>
  <c r="J187" i="2"/>
  <c r="BK274" i="2"/>
  <c r="BK149" i="2"/>
  <c r="J269" i="2"/>
  <c r="BK178" i="2"/>
  <c r="J260" i="2"/>
  <c r="J290" i="2"/>
  <c r="BK165" i="2"/>
  <c r="BK233" i="2"/>
  <c r="BK249" i="2"/>
  <c r="J244" i="2"/>
  <c r="BK151" i="2"/>
  <c r="J169" i="2"/>
  <c r="BK244" i="2"/>
  <c r="J162" i="2"/>
  <c r="J155" i="2"/>
  <c r="BK182" i="2"/>
  <c r="J274" i="2"/>
  <c r="J233" i="2"/>
  <c r="BK159" i="2"/>
  <c r="J186" i="2"/>
  <c r="J158" i="2"/>
  <c r="BK216" i="2"/>
  <c r="BK242" i="2"/>
  <c r="BK229" i="2"/>
  <c r="BK259" i="2"/>
  <c r="J219" i="2"/>
  <c r="BK146" i="2"/>
  <c r="BK286" i="2"/>
  <c r="BK192" i="2"/>
  <c r="J198" i="2"/>
  <c r="BK263" i="2"/>
  <c r="BK222" i="2"/>
  <c r="J246" i="2"/>
  <c r="J236" i="2"/>
  <c r="BK139" i="2"/>
  <c r="BK162" i="2"/>
  <c r="J229" i="2"/>
  <c r="J252" i="2"/>
  <c r="J263" i="2"/>
  <c r="BK232" i="2"/>
  <c r="BK262" i="2"/>
  <c r="R163" i="2" l="1"/>
  <c r="R138" i="2"/>
  <c r="R228" i="2"/>
  <c r="P150" i="2"/>
  <c r="T228" i="2"/>
  <c r="BK228" i="2"/>
  <c r="J228" i="2"/>
  <c r="J108" i="2" s="1"/>
  <c r="T258" i="2"/>
  <c r="T188" i="2"/>
  <c r="R258" i="2"/>
  <c r="BK188" i="2"/>
  <c r="J188" i="2" s="1"/>
  <c r="J107" i="2" s="1"/>
  <c r="P245" i="2"/>
  <c r="R188" i="2"/>
  <c r="BK245" i="2"/>
  <c r="J245" i="2" s="1"/>
  <c r="J109" i="2" s="1"/>
  <c r="P138" i="2"/>
  <c r="P136" i="2"/>
  <c r="P188" i="2"/>
  <c r="BK258" i="2"/>
  <c r="J258" i="2"/>
  <c r="J110" i="2" s="1"/>
  <c r="BK138" i="2"/>
  <c r="J138" i="2" s="1"/>
  <c r="J99" i="2" s="1"/>
  <c r="P184" i="2"/>
  <c r="R245" i="2"/>
  <c r="R150" i="2"/>
  <c r="BK180" i="2"/>
  <c r="R184" i="2"/>
  <c r="BK264" i="2"/>
  <c r="J264" i="2" s="1"/>
  <c r="J111" i="2" s="1"/>
  <c r="T150" i="2"/>
  <c r="R264" i="2"/>
  <c r="BK150" i="2"/>
  <c r="J150" i="2"/>
  <c r="J100" i="2" s="1"/>
  <c r="BK184" i="2"/>
  <c r="J184" i="2" s="1"/>
  <c r="J106" i="2" s="1"/>
  <c r="T264" i="2"/>
  <c r="T138" i="2"/>
  <c r="T136" i="2"/>
  <c r="R180" i="2"/>
  <c r="T184" i="2"/>
  <c r="T245" i="2"/>
  <c r="P180" i="2"/>
  <c r="P264" i="2"/>
  <c r="T180" i="2"/>
  <c r="T179" i="2" s="1"/>
  <c r="T135" i="2" s="1"/>
  <c r="P228" i="2"/>
  <c r="P258" i="2"/>
  <c r="BK285" i="2"/>
  <c r="BK170" i="2"/>
  <c r="BK163" i="2" s="1"/>
  <c r="J163" i="2" s="1"/>
  <c r="J101" i="2" s="1"/>
  <c r="J170" i="2"/>
  <c r="J102" i="2" s="1"/>
  <c r="BK177" i="2"/>
  <c r="J177" i="2"/>
  <c r="J103" i="2" s="1"/>
  <c r="BK287" i="2"/>
  <c r="J287" i="2"/>
  <c r="J114" i="2" s="1"/>
  <c r="BK289" i="2"/>
  <c r="J289" i="2" s="1"/>
  <c r="J115" i="2" s="1"/>
  <c r="J89" i="2"/>
  <c r="F132" i="2"/>
  <c r="BE210" i="2"/>
  <c r="BE242" i="2"/>
  <c r="BE244" i="2"/>
  <c r="J91" i="2"/>
  <c r="BE159" i="2"/>
  <c r="BE169" i="2"/>
  <c r="BE207" i="2"/>
  <c r="BE216" i="2"/>
  <c r="BE164" i="2"/>
  <c r="BE195" i="2"/>
  <c r="BE222" i="2"/>
  <c r="BE232" i="2"/>
  <c r="BE257" i="2"/>
  <c r="BE259" i="2"/>
  <c r="BE290" i="2"/>
  <c r="E125" i="2"/>
  <c r="BE139" i="2"/>
  <c r="BE262" i="2"/>
  <c r="BE162" i="2"/>
  <c r="BE199" i="2"/>
  <c r="BE246" i="2"/>
  <c r="J132" i="2"/>
  <c r="BE146" i="2"/>
  <c r="BE158" i="2"/>
  <c r="BE189" i="2"/>
  <c r="BE198" i="2"/>
  <c r="BE213" i="2"/>
  <c r="BE249" i="2"/>
  <c r="BE260" i="2"/>
  <c r="BE261" i="2"/>
  <c r="F91" i="2"/>
  <c r="BE152" i="2"/>
  <c r="BE178" i="2"/>
  <c r="BE155" i="2"/>
  <c r="BE219" i="2"/>
  <c r="BE227" i="2"/>
  <c r="BE263" i="2"/>
  <c r="BE151" i="2"/>
  <c r="BE181" i="2"/>
  <c r="BE186" i="2"/>
  <c r="BE265" i="2"/>
  <c r="BE269" i="2"/>
  <c r="BE274" i="2"/>
  <c r="BE279" i="2"/>
  <c r="BE286" i="2"/>
  <c r="BE288" i="2"/>
  <c r="BE192" i="2"/>
  <c r="BE236" i="2"/>
  <c r="BE165" i="2"/>
  <c r="BE183" i="2"/>
  <c r="BE187" i="2"/>
  <c r="BE229" i="2"/>
  <c r="BE239" i="2"/>
  <c r="BE252" i="2"/>
  <c r="BE143" i="2"/>
  <c r="BE168" i="2"/>
  <c r="BE171" i="2"/>
  <c r="BE182" i="2"/>
  <c r="BE203" i="2"/>
  <c r="BE149" i="2"/>
  <c r="BE185" i="2"/>
  <c r="BE233" i="2"/>
  <c r="BE243" i="2"/>
  <c r="F36" i="2"/>
  <c r="BC95" i="1" s="1"/>
  <c r="BC94" i="1" s="1"/>
  <c r="W32" i="1" s="1"/>
  <c r="F34" i="2"/>
  <c r="BA95" i="1" s="1"/>
  <c r="BA94" i="1" s="1"/>
  <c r="W30" i="1" s="1"/>
  <c r="F37" i="2"/>
  <c r="BD95" i="1" s="1"/>
  <c r="BD94" i="1" s="1"/>
  <c r="W33" i="1" s="1"/>
  <c r="F35" i="2"/>
  <c r="BB95" i="1" s="1"/>
  <c r="BB94" i="1" s="1"/>
  <c r="W31" i="1" s="1"/>
  <c r="J34" i="2"/>
  <c r="AW95" i="1"/>
  <c r="P179" i="2" l="1"/>
  <c r="P135" i="2" s="1"/>
  <c r="AU95" i="1" s="1"/>
  <c r="AU94" i="1" s="1"/>
  <c r="BK284" i="2"/>
  <c r="J284" i="2"/>
  <c r="J112" i="2" s="1"/>
  <c r="R179" i="2"/>
  <c r="BK179" i="2"/>
  <c r="J179" i="2"/>
  <c r="J104" i="2" s="1"/>
  <c r="R136" i="2"/>
  <c r="R135" i="2" s="1"/>
  <c r="BK136" i="2"/>
  <c r="J136" i="2" s="1"/>
  <c r="J97" i="2" s="1"/>
  <c r="J285" i="2"/>
  <c r="J113" i="2" s="1"/>
  <c r="J180" i="2"/>
  <c r="J105" i="2"/>
  <c r="AY94" i="1"/>
  <c r="AX94" i="1"/>
  <c r="AW94" i="1"/>
  <c r="AK30" i="1" s="1"/>
  <c r="J33" i="2"/>
  <c r="AV95" i="1" s="1"/>
  <c r="AT95" i="1" s="1"/>
  <c r="F33" i="2"/>
  <c r="AZ95" i="1" s="1"/>
  <c r="AZ94" i="1" s="1"/>
  <c r="AV94" i="1" s="1"/>
  <c r="AK29" i="1" s="1"/>
  <c r="BK135" i="2" l="1"/>
  <c r="J135" i="2" s="1"/>
  <c r="J96" i="2" s="1"/>
  <c r="AT94" i="1"/>
  <c r="W29" i="1"/>
  <c r="J30" i="2" l="1"/>
  <c r="AG95" i="1"/>
  <c r="AG94" i="1"/>
  <c r="AK26" i="1" s="1"/>
  <c r="AK35" i="1" s="1"/>
  <c r="AN94" i="1" l="1"/>
  <c r="J39" i="2"/>
  <c r="AN95" i="1"/>
</calcChain>
</file>

<file path=xl/sharedStrings.xml><?xml version="1.0" encoding="utf-8"?>
<sst xmlns="http://schemas.openxmlformats.org/spreadsheetml/2006/main" count="1917" uniqueCount="405">
  <si>
    <t>Export Komplet</t>
  </si>
  <si>
    <t/>
  </si>
  <si>
    <t>2.0</t>
  </si>
  <si>
    <t>False</t>
  </si>
  <si>
    <t>{065a6afb-cbbc-4be7-80a2-462c21e09ce9}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</si>
  <si>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</si>
  <si>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</si>
  <si>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</si>
  <si>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</si>
  <si>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</si>
  <si>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</si>
  <si>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</si>
  <si>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</si>
  <si>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343/2024</t>
  </si>
  <si>
    <t>Stavba:</t>
  </si>
  <si>
    <t>ZŠ Bohutín - hlavní budova, výměna střešní krytiny</t>
  </si>
  <si>
    <t>KSO:</t>
  </si>
  <si>
    <t>CC-CZ:</t>
  </si>
  <si>
    <t>Místo:</t>
  </si>
  <si>
    <t>ZŠ Bohutín</t>
  </si>
  <si>
    <t>Datum:</t>
  </si>
  <si>
    <t>Zadavatel:</t>
  </si>
  <si>
    <t>IČ:</t>
  </si>
  <si>
    <t>Obec Bohutín</t>
  </si>
  <si>
    <t>DIČ:</t>
  </si>
  <si>
    <t>Zhotovitel:</t>
  </si>
  <si>
    <t xml:space="preserve"> </t>
  </si>
  <si>
    <t>Projektant:</t>
  </si>
  <si>
    <t>Ing. Čestmír Kabátník</t>
  </si>
  <si>
    <t>True</t>
  </si>
  <si>
    <t>Zpracovatel:</t>
  </si>
  <si>
    <t>Jan Petr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</si>
  <si>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</si>
  <si>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</si>
  <si>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</si>
  <si>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</si>
  <si>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</si>
  <si>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</si>
  <si>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</si>
  <si>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</si>
  <si>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</si>
  <si>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</si>
  <si>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</si>
  <si>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</si>
  <si>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</si>
  <si>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</si>
  <si>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</si>
  <si>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</si>
  <si>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</si>
  <si>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</si>
  <si>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</si>
  <si>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</si>
  <si>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</si>
  <si>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</si>
  <si>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</si>
  <si>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</si>
  <si>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</si>
  <si>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</si>
  <si>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</si>
  <si>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</si>
  <si>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</si>
  <si>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</si>
  <si>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</si>
  <si>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</si>
  <si>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</si>
  <si>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</si>
  <si>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</si>
  <si>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</si>
  <si>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</si>
  <si>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</si>
  <si>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</si>
  <si>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</si>
  <si>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</si>
  <si>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</si>
  <si>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</si>
  <si>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</si>
  <si>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</si>
  <si>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</si>
  <si>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343-2024</t>
  </si>
  <si>
    <t>STA</t>
  </si>
  <si>
    <t>1</t>
  </si>
  <si>
    <t>{f9e18e46-1c1f-44db-b049-88f4ce7c4e35}</t>
  </si>
  <si>
    <t>2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</si>
  <si>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</si>
  <si>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</si>
  <si>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</si>
  <si>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</si>
  <si>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</si>
  <si>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</si>
  <si>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</si>
  <si>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</si>
  <si>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</si>
  <si>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</si>
  <si>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</si>
  <si>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 xml:space="preserve">    997 - Přesun sutě</t>
  </si>
  <si>
    <t xml:space="preserve">      38 - Různé kompletní konstrukce - rozvodna</t>
  </si>
  <si>
    <t xml:space="preserve">    998 - Přesun hmot</t>
  </si>
  <si>
    <t>PSV - Práce a dodávky PSV</t>
  </si>
  <si>
    <t xml:space="preserve">    741 - Elektroinstalace - silnoproud</t>
  </si>
  <si>
    <t xml:space="preserve">    742 - Elektroinstalace - slaboproud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</si>
  <si>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</si>
  <si>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</si>
  <si>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</si>
  <si>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767 - Konstrukce zámečnické</t>
  </si>
  <si>
    <t xml:space="preserve">    783 - Dokončovací práce - nátěry</t>
  </si>
  <si>
    <t>VRN - Vedlejší rozpočtové náklady</t>
  </si>
  <si>
    <t xml:space="preserve">    VRN3 - Zařízení staveniště</t>
  </si>
  <si>
    <t xml:space="preserve">    VRN6 - Územní vlivy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</si>
  <si>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</si>
  <si>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</si>
  <si>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</si>
  <si>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</si>
  <si>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</si>
  <si>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</si>
  <si>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</si>
  <si>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</si>
  <si>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</si>
  <si>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</si>
  <si>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</si>
  <si>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</si>
  <si>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</si>
  <si>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</si>
  <si>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</si>
  <si>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</si>
  <si>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</si>
  <si>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</si>
  <si>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</si>
  <si>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4</t>
  </si>
  <si>
    <t>Vodorovné konstrukce</t>
  </si>
  <si>
    <t>K</t>
  </si>
  <si>
    <t>413941123</t>
  </si>
  <si>
    <t>Osazování ocelových válcovaných nosníků stropů I, IE, U, UE nebo L č. 14 až 22 nebo výšky přes 120 do 220 mm</t>
  </si>
  <si>
    <t>t</t>
  </si>
  <si>
    <t>VV</t>
  </si>
  <si>
    <t>"délka 9,3" 83,7*0,016</t>
  </si>
  <si>
    <t>"délka 9,5" 114*0,016</t>
  </si>
  <si>
    <t>Součet</t>
  </si>
  <si>
    <t>M</t>
  </si>
  <si>
    <t>13010820</t>
  </si>
  <si>
    <t>ocel profilová jakost S235JR (11 375) průřez U (UPN) 140</t>
  </si>
  <si>
    <t>8</t>
  </si>
  <si>
    <t>1,824*1,05 "Přepočtené koeficientem množství</t>
  </si>
  <si>
    <t>13010824</t>
  </si>
  <si>
    <t>ocel profilová jakost S235JR (11 375) průřez U (UPN) 180</t>
  </si>
  <si>
    <t>6</t>
  </si>
  <si>
    <t>1,339*1,05 "Přepočtené koeficientem množství</t>
  </si>
  <si>
    <t>413R001</t>
  </si>
  <si>
    <t>Dodávka a montáž spojovacích prostředků pro spojení válc. nosníků s prvky stropní konstrukce</t>
  </si>
  <si>
    <t>soubor</t>
  </si>
  <si>
    <t>9</t>
  </si>
  <si>
    <t>Ostatní konstrukce a práce, bourání</t>
  </si>
  <si>
    <t>5</t>
  </si>
  <si>
    <t>941111111</t>
  </si>
  <si>
    <t>Montáž lešení řadového trubkového lehkého s podlahami zatížení do 200 kg/m2 š od 0,6 do 0,9 m v do 10 m</t>
  </si>
  <si>
    <t>m2</t>
  </si>
  <si>
    <t>10</t>
  </si>
  <si>
    <t>941111211</t>
  </si>
  <si>
    <t>Příplatek k lešení řadovému trubkovému lehkému s podlahami do 200 kg/m2 š od 0,6 do 0,9 m v do 10 m za každý den použití</t>
  </si>
  <si>
    <t>1150*90 "Přepočtené koeficientem množství</t>
  </si>
  <si>
    <t>7</t>
  </si>
  <si>
    <t>941111311</t>
  </si>
  <si>
    <t>Odborná prohlídka lešení řadového trubkového lehkého s podlahami zatížení do 200 kg/m2 š od 0,6 do 1,5 m v do 25 m pl do 500 m2 nezakrytého</t>
  </si>
  <si>
    <t>kus</t>
  </si>
  <si>
    <t>14</t>
  </si>
  <si>
    <t>"periodická prohlídka každý měsíc" 3</t>
  </si>
  <si>
    <t>941111811</t>
  </si>
  <si>
    <t>Demontáž lešení řadového trubkového lehkého s podlahami zatížení do 200 kg/m2 š od 0,6 do 0,9 m v do 10 m</t>
  </si>
  <si>
    <t>16</t>
  </si>
  <si>
    <t>945231111</t>
  </si>
  <si>
    <t>Závěsná klec dl do 1,2 m s elektrickým zdvihem do výšky 50 m</t>
  </si>
  <si>
    <t>den</t>
  </si>
  <si>
    <t>18</t>
  </si>
  <si>
    <t>"nájem staveništního výtahu pro trandsport materiálu na střechu" 90</t>
  </si>
  <si>
    <t>952901119</t>
  </si>
  <si>
    <t>Úklid stavby</t>
  </si>
  <si>
    <t>-1044892938</t>
  </si>
  <si>
    <t>997</t>
  </si>
  <si>
    <t>Přesun sutě</t>
  </si>
  <si>
    <t>11</t>
  </si>
  <si>
    <t>997013113</t>
  </si>
  <si>
    <t>Vnitrostaveništní doprava suti a vybouraných hmot pro budovy v přes 9 do 12 m</t>
  </si>
  <si>
    <t>20</t>
  </si>
  <si>
    <t>997013509</t>
  </si>
  <si>
    <t>Příplatek k odvozu suti a vybouraných hmot na skládku ZKD 1 km přes 1 km</t>
  </si>
  <si>
    <t>22</t>
  </si>
  <si>
    <t>7,585*20 "Přepočtené koeficientem množství</t>
  </si>
  <si>
    <t>13</t>
  </si>
  <si>
    <t>997013511</t>
  </si>
  <si>
    <t>Odvoz suti a vybouraných hmot z meziskládky na skládku do 1 km s naložením a se složením</t>
  </si>
  <si>
    <t>24</t>
  </si>
  <si>
    <t>997013631</t>
  </si>
  <si>
    <t>Poplatek za uložení na skládce (skládkovné) stavebního odpadu směsného kód odpadu 17 09 04</t>
  </si>
  <si>
    <t>26</t>
  </si>
  <si>
    <t>38</t>
  </si>
  <si>
    <t>Různé kompletní konstrukce - rozvodna</t>
  </si>
  <si>
    <t>15</t>
  </si>
  <si>
    <t>38100.9R</t>
  </si>
  <si>
    <t>Dodávka rozvodny pro FVE</t>
  </si>
  <si>
    <t>kpl</t>
  </si>
  <si>
    <t>-1259385757</t>
  </si>
  <si>
    <t>"položka obsahuje kompletní dodávku, montáž a dopravu venkovní zateplené rozvodny pro osazení FVE baterií a FVE střídačů a FVE rozvaděčů"</t>
  </si>
  <si>
    <t>" vč. základových patek"</t>
  </si>
  <si>
    <t>"vč. vstupních dveří, 1ks okna a rovné střechy"</t>
  </si>
  <si>
    <t>998</t>
  </si>
  <si>
    <t>Přesun hmot</t>
  </si>
  <si>
    <t>998011002</t>
  </si>
  <si>
    <t>Přesun hmot pro budovy zděné v přes 6 do 12 m</t>
  </si>
  <si>
    <t>28</t>
  </si>
  <si>
    <t>PSV</t>
  </si>
  <si>
    <t>Práce a dodávky PSV</t>
  </si>
  <si>
    <t>741</t>
  </si>
  <si>
    <t>Elektroinstalace - silnoproud</t>
  </si>
  <si>
    <t>17</t>
  </si>
  <si>
    <t>741R001</t>
  </si>
  <si>
    <t>Demontáž stávající hromosvodné soustavy</t>
  </si>
  <si>
    <t>30</t>
  </si>
  <si>
    <t>741R002</t>
  </si>
  <si>
    <t>Zpětná montáž stávající hromosvodné soustavy</t>
  </si>
  <si>
    <t>32</t>
  </si>
  <si>
    <t>19</t>
  </si>
  <si>
    <t>741R003</t>
  </si>
  <si>
    <t>Revize stávající hromosvodné soustavy</t>
  </si>
  <si>
    <t>34</t>
  </si>
  <si>
    <t>742</t>
  </si>
  <si>
    <t>Elektroinstalace - slaboproud</t>
  </si>
  <si>
    <t>742420021</t>
  </si>
  <si>
    <t>Montáž anténního stožáru včetně upevňovacího materiálu</t>
  </si>
  <si>
    <t>36</t>
  </si>
  <si>
    <t>31686011</t>
  </si>
  <si>
    <t>stožár anténní kov žárový zinek plastová záslepka průměr 35mm délka 1,5m</t>
  </si>
  <si>
    <t>998742102</t>
  </si>
  <si>
    <t>Přesun hmot tonážní pro slaboproud v objektech v do 12 m</t>
  </si>
  <si>
    <t>40</t>
  </si>
  <si>
    <t>762</t>
  </si>
  <si>
    <t>Konstrukce tesařské</t>
  </si>
  <si>
    <t>23</t>
  </si>
  <si>
    <t>762083111</t>
  </si>
  <si>
    <t>Impregnace řeziva proti dřevokaznému hmyzu a houbám máčením třída ohrožení 1 a 2</t>
  </si>
  <si>
    <t>m3</t>
  </si>
  <si>
    <t>42</t>
  </si>
  <si>
    <t>"výměna krokví" 84*0,1*0,16</t>
  </si>
  <si>
    <t>762085111</t>
  </si>
  <si>
    <t>Montáž svorníků nebo šroubů dl do 150 mm</t>
  </si>
  <si>
    <t>44</t>
  </si>
  <si>
    <t>"výměna krokví" 70</t>
  </si>
  <si>
    <t>25</t>
  </si>
  <si>
    <t>31197004</t>
  </si>
  <si>
    <t>tyč závitová Pz 4.6 M12</t>
  </si>
  <si>
    <t>m</t>
  </si>
  <si>
    <t>46</t>
  </si>
  <si>
    <t>70*0,3 "Přepočtené koeficientem množství</t>
  </si>
  <si>
    <t>31111006</t>
  </si>
  <si>
    <t>matice přesná šestihranná Pz DIN 934-8 M12</t>
  </si>
  <si>
    <t>100 kus</t>
  </si>
  <si>
    <t>48</t>
  </si>
  <si>
    <t>27</t>
  </si>
  <si>
    <t>762331921</t>
  </si>
  <si>
    <t>Vyřezání části střešní vazby průřezové pl řeziva přes 120 do 224 cm2 dl do 3 m</t>
  </si>
  <si>
    <t>50</t>
  </si>
  <si>
    <t>předpoklad výměny napadených částí krokví</t>
  </si>
  <si>
    <t>0,6*60</t>
  </si>
  <si>
    <t>762332922</t>
  </si>
  <si>
    <t>Doplnění části střešní vazby hranoly průřezové pl přes 120 do 224 cm2 včetně materiálu</t>
  </si>
  <si>
    <t>52</t>
  </si>
  <si>
    <t>1,4*60</t>
  </si>
  <si>
    <t>29</t>
  </si>
  <si>
    <t>762342211</t>
  </si>
  <si>
    <t>Montáž laťování na střechách jednoduchých sklonu do 60° osové vzdálenosti do 150 mm</t>
  </si>
  <si>
    <t>54</t>
  </si>
  <si>
    <t>"nová skladba střešního pláště" 512</t>
  </si>
  <si>
    <t>60514114</t>
  </si>
  <si>
    <t>řezivo jehličnaté lať impregnovaná dl 4 m</t>
  </si>
  <si>
    <t>56</t>
  </si>
  <si>
    <t>2,08*1,1 "Přepočtené koeficientem množství</t>
  </si>
  <si>
    <t>31</t>
  </si>
  <si>
    <t>762342511</t>
  </si>
  <si>
    <t>Montáž kontralatí na podklad bez tepelné izolace</t>
  </si>
  <si>
    <t>58</t>
  </si>
  <si>
    <t>"nová skladba střešního pláště" 881</t>
  </si>
  <si>
    <t>60</t>
  </si>
  <si>
    <t>2,144*1,1 "Přepočtené koeficientem množství</t>
  </si>
  <si>
    <t>33</t>
  </si>
  <si>
    <t>762342811</t>
  </si>
  <si>
    <t>Demontáž laťování střech z latí osové vzdálenosti do 0,22 m</t>
  </si>
  <si>
    <t>62</t>
  </si>
  <si>
    <t>"původní skladba střešního pláště" 512</t>
  </si>
  <si>
    <t>762395000</t>
  </si>
  <si>
    <t>Spojovací prostředky krovů, bednění, laťování, nadstřešních konstrukcí</t>
  </si>
  <si>
    <t>64</t>
  </si>
  <si>
    <t>"latě" 2,288</t>
  </si>
  <si>
    <t>"kontralatě" 2,358</t>
  </si>
  <si>
    <t>35</t>
  </si>
  <si>
    <t>998762102</t>
  </si>
  <si>
    <t>Přesun hmot tonážní pro kce tesařské v objektech v přes 6 do 12 m</t>
  </si>
  <si>
    <t>66</t>
  </si>
  <si>
    <t>764</t>
  </si>
  <si>
    <t>Konstrukce klempířské</t>
  </si>
  <si>
    <t>764001821</t>
  </si>
  <si>
    <t>Demontáž krytiny ze svitků nebo tabulí do suti</t>
  </si>
  <si>
    <t>68</t>
  </si>
  <si>
    <t>37</t>
  </si>
  <si>
    <t>764004801</t>
  </si>
  <si>
    <t>Demontáž podokapního žlabu do suti</t>
  </si>
  <si>
    <t>70</t>
  </si>
  <si>
    <t>764111641</t>
  </si>
  <si>
    <t>Krytina střechy rovné drážkováním ze svitků z Pz plechu s povrchovou úpravou do rš 670 mm sklonu do 30°</t>
  </si>
  <si>
    <t>72</t>
  </si>
  <si>
    <t>39</t>
  </si>
  <si>
    <t>764223452</t>
  </si>
  <si>
    <t>Střešní výlez pro krytinu skládanou nebo plechovou z Al plechu</t>
  </si>
  <si>
    <t>74</t>
  </si>
  <si>
    <t>"výlez"1</t>
  </si>
  <si>
    <t>764223455</t>
  </si>
  <si>
    <t>Sněhový zachytávač krytiny z Al plechu průběžný jednotrubkový</t>
  </si>
  <si>
    <t>76</t>
  </si>
  <si>
    <t>42,5-0,38-0,38+11,24+5,5+11,278+14,69</t>
  </si>
  <si>
    <t>41</t>
  </si>
  <si>
    <t>764511602</t>
  </si>
  <si>
    <t>Žlab podokapní půlkruhový z Pz s povrchovou úpravou rš 330 mm</t>
  </si>
  <si>
    <t>78</t>
  </si>
  <si>
    <t>764R001</t>
  </si>
  <si>
    <t>Provizorní napojení odvodu vody ze střechy po dobu rekonstrukce střešního pláště</t>
  </si>
  <si>
    <t>80</t>
  </si>
  <si>
    <t>43</t>
  </si>
  <si>
    <t>998764102</t>
  </si>
  <si>
    <t>Přesun hmot tonážní pro konstrukce klempířské v objektech v přes 6 do 12 m</t>
  </si>
  <si>
    <t>82</t>
  </si>
  <si>
    <t>765</t>
  </si>
  <si>
    <t>Krytina skládaná</t>
  </si>
  <si>
    <t>765191021</t>
  </si>
  <si>
    <t>Montáž pojistné hydroizolační nebo parotěsné fólie kladené ve sklonu přes 20° s lepenými spoji na krokve</t>
  </si>
  <si>
    <t>84</t>
  </si>
  <si>
    <t>45</t>
  </si>
  <si>
    <t>28329070</t>
  </si>
  <si>
    <t>fólie PU/PP nekontaktní, difuzně propustná, integrované samolepicí pásky, 120g/m2</t>
  </si>
  <si>
    <t>86</t>
  </si>
  <si>
    <t>512*1,1 "Přepočtené koeficientem množství</t>
  </si>
  <si>
    <t>765192001</t>
  </si>
  <si>
    <t>Nouzové (provizorní) zakrytí střechy plachtou</t>
  </si>
  <si>
    <t>88</t>
  </si>
  <si>
    <t>512*3 "Přepočtené koeficientem množství</t>
  </si>
  <si>
    <t>47</t>
  </si>
  <si>
    <t>998765102</t>
  </si>
  <si>
    <t>Přesun hmot tonážní pro krytiny skládané v objektech v přes 6 do 12 m</t>
  </si>
  <si>
    <t>90</t>
  </si>
  <si>
    <t>767</t>
  </si>
  <si>
    <t>Konstrukce zámečnické</t>
  </si>
  <si>
    <t>767881132</t>
  </si>
  <si>
    <t>Montáž bodů záchytného systému do šikmé střechy se střešní krytinou falcovanou</t>
  </si>
  <si>
    <t>92</t>
  </si>
  <si>
    <t>49</t>
  </si>
  <si>
    <t>70921424</t>
  </si>
  <si>
    <t>kotvicí bod pro šikmé střechy s falcovanou krytinou</t>
  </si>
  <si>
    <t>94</t>
  </si>
  <si>
    <t>767R001</t>
  </si>
  <si>
    <t>Dodávka a montáž nerezového lana záchytného systému - specifikace a provedení zcela dle PD</t>
  </si>
  <si>
    <t>96</t>
  </si>
  <si>
    <t>51</t>
  </si>
  <si>
    <t>767R002</t>
  </si>
  <si>
    <t>Revize záchytného systému</t>
  </si>
  <si>
    <t>98</t>
  </si>
  <si>
    <t>998767102</t>
  </si>
  <si>
    <t>Přesun hmot tonážní pro zámečnické konstrukce v objektech v přes 6 do 12 m</t>
  </si>
  <si>
    <t>100</t>
  </si>
  <si>
    <t>783</t>
  </si>
  <si>
    <t>Dokončovací práce - nátěry</t>
  </si>
  <si>
    <t>53</t>
  </si>
  <si>
    <t>783213121</t>
  </si>
  <si>
    <t>Napouštěcí dvojnásobný syntetický biocidní nátěr tesařských konstrukcí zabudovaných do konstrukce</t>
  </si>
  <si>
    <t>102</t>
  </si>
  <si>
    <t>uvažované ošetření stávajícího krovu po demontáži střechy</t>
  </si>
  <si>
    <t>512</t>
  </si>
  <si>
    <t>783301313</t>
  </si>
  <si>
    <t>Odmaštění zámečnických konstrukcí ředidlovým odmašťovačem</t>
  </si>
  <si>
    <t>104</t>
  </si>
  <si>
    <t>nátěr válc. nosníků základovou bavou</t>
  </si>
  <si>
    <t>"délka 9,3" 83,7*0,611</t>
  </si>
  <si>
    <t>"délka 9,5" 114*0,489</t>
  </si>
  <si>
    <t>55</t>
  </si>
  <si>
    <t>783301401</t>
  </si>
  <si>
    <t>Ometení zámečnických konstrukcí</t>
  </si>
  <si>
    <t>106</t>
  </si>
  <si>
    <t>783314101</t>
  </si>
  <si>
    <t>Základní jednonásobný syntetický nátěr zámečnických konstrukcí</t>
  </si>
  <si>
    <t>108</t>
  </si>
  <si>
    <t>VRN</t>
  </si>
  <si>
    <t>Vedlejší rozpočtové náklady</t>
  </si>
  <si>
    <t>VRN3</t>
  </si>
  <si>
    <t>Zařízení staveniště</t>
  </si>
  <si>
    <t>57</t>
  </si>
  <si>
    <t>030001000</t>
  </si>
  <si>
    <t>…</t>
  </si>
  <si>
    <t>110</t>
  </si>
  <si>
    <t>VRN6</t>
  </si>
  <si>
    <t>Územní vlivy</t>
  </si>
  <si>
    <t>060001000</t>
  </si>
  <si>
    <t>112</t>
  </si>
  <si>
    <t>VRN7</t>
  </si>
  <si>
    <t>Provozní vlivy</t>
  </si>
  <si>
    <t>59</t>
  </si>
  <si>
    <t>070001000</t>
  </si>
  <si>
    <t>114</t>
  </si>
  <si>
    <t>ZŠ Bohutín - hlavní budova, výměna střešní krytiny</t>
  </si>
  <si>
    <t>343-2024 - ZŠ Bohutín - hlavní budova, výměna střešní krytiny</t>
  </si>
  <si>
    <t xml:space="preserve">"rozměry rozvodny 4,0*2,5*2,5"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</si>
</sst>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2" fillId="0" borderId="0" xfId="0" applyNumberFormat="1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61" workbookViewId="0">
      <selection activeCell="AN9" sqref="AN9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203" t="s">
        <v>5</v>
      </c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S4" s="16" t="s">
        <v>11</v>
      </c>
    </row>
    <row r="5" spans="1:74" ht="12" customHeight="1">
      <c r="B5" s="19"/>
      <c r="D5" s="22" t="s">
        <v>12</v>
      </c>
      <c r="K5" s="170" t="s">
        <v>13</v>
      </c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R5" s="19"/>
      <c r="BS5" s="16" t="s">
        <v>6</v>
      </c>
    </row>
    <row r="6" spans="1:74" ht="36.950000000000003" customHeight="1">
      <c r="B6" s="19"/>
      <c r="D6" s="24" t="s">
        <v>14</v>
      </c>
      <c r="K6" s="172" t="s">
        <v>15</v>
      </c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R6" s="19"/>
      <c r="BS6" s="16" t="s">
        <v>6</v>
      </c>
    </row>
    <row r="7" spans="1:74" ht="12" customHeight="1">
      <c r="B7" s="19"/>
      <c r="D7" s="25" t="s">
        <v>16</v>
      </c>
      <c r="K7" s="23" t="s">
        <v>1</v>
      </c>
      <c r="AK7" s="25" t="s">
        <v>17</v>
      </c>
      <c r="AN7" s="23" t="s">
        <v>1</v>
      </c>
      <c r="AR7" s="19"/>
      <c r="BS7" s="16" t="s">
        <v>6</v>
      </c>
    </row>
    <row r="8" spans="1:74" ht="12" customHeight="1">
      <c r="B8" s="19"/>
      <c r="D8" s="25" t="s">
        <v>18</v>
      </c>
      <c r="K8" s="23" t="s">
        <v>19</v>
      </c>
      <c r="AK8" s="25" t="s">
        <v>20</v>
      </c>
      <c r="AN8" s="207">
        <v>45623</v>
      </c>
      <c r="AR8" s="19"/>
      <c r="BS8" s="16" t="s">
        <v>6</v>
      </c>
    </row>
    <row r="9" spans="1:74" ht="14.45" customHeight="1">
      <c r="B9" s="19"/>
      <c r="AR9" s="19"/>
      <c r="BS9" s="16" t="s">
        <v>6</v>
      </c>
    </row>
    <row r="10" spans="1:74" ht="12" customHeight="1">
      <c r="B10" s="19"/>
      <c r="D10" s="25" t="s">
        <v>21</v>
      </c>
      <c r="AK10" s="25" t="s">
        <v>22</v>
      </c>
      <c r="AN10" s="23" t="s">
        <v>1</v>
      </c>
      <c r="AR10" s="19"/>
      <c r="BS10" s="16" t="s">
        <v>6</v>
      </c>
    </row>
    <row r="11" spans="1:74" ht="18.399999999999999" customHeight="1">
      <c r="B11" s="19"/>
      <c r="E11" s="23" t="s">
        <v>23</v>
      </c>
      <c r="AK11" s="25" t="s">
        <v>24</v>
      </c>
      <c r="AN11" s="23" t="s">
        <v>1</v>
      </c>
      <c r="AR11" s="19"/>
      <c r="BS11" s="16" t="s">
        <v>6</v>
      </c>
    </row>
    <row r="12" spans="1:74" ht="6.95" customHeight="1">
      <c r="B12" s="19"/>
      <c r="AR12" s="19"/>
      <c r="BS12" s="16" t="s">
        <v>6</v>
      </c>
    </row>
    <row r="13" spans="1:74" ht="12" customHeight="1">
      <c r="B13" s="19"/>
      <c r="D13" s="25" t="s">
        <v>25</v>
      </c>
      <c r="AK13" s="25" t="s">
        <v>22</v>
      </c>
      <c r="AN13" s="23" t="s">
        <v>1</v>
      </c>
      <c r="AR13" s="19"/>
      <c r="BS13" s="16" t="s">
        <v>6</v>
      </c>
    </row>
    <row r="14" spans="1:74" ht="12.75">
      <c r="B14" s="19"/>
      <c r="E14" s="23" t="s">
        <v>26</v>
      </c>
      <c r="AK14" s="25" t="s">
        <v>24</v>
      </c>
      <c r="AN14" s="23" t="s">
        <v>1</v>
      </c>
      <c r="AR14" s="19"/>
      <c r="BS14" s="16" t="s">
        <v>6</v>
      </c>
    </row>
    <row r="15" spans="1:74" ht="6.95" customHeight="1">
      <c r="B15" s="19"/>
      <c r="AR15" s="19"/>
      <c r="BS15" s="16" t="s">
        <v>3</v>
      </c>
    </row>
    <row r="16" spans="1:74" ht="12" customHeight="1">
      <c r="B16" s="19"/>
      <c r="D16" s="25" t="s">
        <v>27</v>
      </c>
      <c r="AK16" s="25" t="s">
        <v>22</v>
      </c>
      <c r="AN16" s="23" t="s">
        <v>1</v>
      </c>
      <c r="AR16" s="19"/>
      <c r="BS16" s="16" t="s">
        <v>3</v>
      </c>
    </row>
    <row r="17" spans="2:71" ht="18.399999999999999" customHeight="1">
      <c r="B17" s="19"/>
      <c r="E17" s="23" t="s">
        <v>28</v>
      </c>
      <c r="AK17" s="25" t="s">
        <v>24</v>
      </c>
      <c r="AN17" s="23" t="s">
        <v>1</v>
      </c>
      <c r="AR17" s="19"/>
      <c r="BS17" s="16" t="s">
        <v>29</v>
      </c>
    </row>
    <row r="18" spans="2:71" ht="6.95" customHeight="1">
      <c r="B18" s="19"/>
      <c r="AR18" s="19"/>
      <c r="BS18" s="16" t="s">
        <v>6</v>
      </c>
    </row>
    <row r="19" spans="2:71" ht="12" customHeight="1">
      <c r="B19" s="19"/>
      <c r="D19" s="25" t="s">
        <v>30</v>
      </c>
      <c r="AK19" s="25" t="s">
        <v>22</v>
      </c>
      <c r="AN19" s="23" t="s">
        <v>1</v>
      </c>
      <c r="AR19" s="19"/>
      <c r="BS19" s="16" t="s">
        <v>6</v>
      </c>
    </row>
    <row r="20" spans="2:71" ht="18.399999999999999" customHeight="1">
      <c r="B20" s="19"/>
      <c r="E20" s="23" t="s">
        <v>31</v>
      </c>
      <c r="AK20" s="25" t="s">
        <v>24</v>
      </c>
      <c r="AN20" s="23" t="s">
        <v>1</v>
      </c>
      <c r="AR20" s="19"/>
      <c r="BS20" s="16" t="s">
        <v>3</v>
      </c>
    </row>
    <row r="21" spans="2:71" ht="6.95" customHeight="1">
      <c r="B21" s="19"/>
      <c r="AR21" s="19"/>
    </row>
    <row r="22" spans="2:71" ht="12" customHeight="1">
      <c r="B22" s="19"/>
      <c r="D22" s="25" t="s">
        <v>32</v>
      </c>
      <c r="AR22" s="19"/>
    </row>
    <row r="23" spans="2:71" ht="16.5" customHeight="1">
      <c r="B23" s="19"/>
      <c r="E23" s="173" t="s">
        <v>1</v>
      </c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R23" s="19"/>
    </row>
    <row r="24" spans="2:71" ht="6.95" customHeight="1">
      <c r="B24" s="19"/>
      <c r="AR24" s="19"/>
    </row>
    <row r="25" spans="2:71" ht="6.95" customHeight="1">
      <c r="B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9"/>
    </row>
    <row r="26" spans="2:71" s="1" customFormat="1" ht="25.9" customHeight="1">
      <c r="B26" s="28"/>
      <c r="D26" s="29" t="s">
        <v>33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74">
        <f>ROUND(AG94,2)</f>
        <v>0</v>
      </c>
      <c r="AL26" s="175"/>
      <c r="AM26" s="175"/>
      <c r="AN26" s="175"/>
      <c r="AO26" s="175"/>
      <c r="AR26" s="28"/>
    </row>
    <row r="27" spans="2:71" s="1" customFormat="1" ht="6.95" customHeight="1">
      <c r="B27" s="28"/>
      <c r="AR27" s="28"/>
    </row>
    <row r="28" spans="2:71" s="1" customFormat="1" ht="12.75">
      <c r="B28" s="28"/>
      <c r="L28" s="176" t="s">
        <v>34</v>
      </c>
      <c r="M28" s="176"/>
      <c r="N28" s="176"/>
      <c r="O28" s="176"/>
      <c r="P28" s="176"/>
      <c r="W28" s="176" t="s">
        <v>35</v>
      </c>
      <c r="X28" s="176"/>
      <c r="Y28" s="176"/>
      <c r="Z28" s="176"/>
      <c r="AA28" s="176"/>
      <c r="AB28" s="176"/>
      <c r="AC28" s="176"/>
      <c r="AD28" s="176"/>
      <c r="AE28" s="176"/>
      <c r="AK28" s="176" t="s">
        <v>36</v>
      </c>
      <c r="AL28" s="176"/>
      <c r="AM28" s="176"/>
      <c r="AN28" s="176"/>
      <c r="AO28" s="176"/>
      <c r="AR28" s="28"/>
    </row>
    <row r="29" spans="2:71" s="2" customFormat="1" ht="14.45" customHeight="1">
      <c r="B29" s="32"/>
      <c r="D29" s="25" t="s">
        <v>37</v>
      </c>
      <c r="F29" s="25" t="s">
        <v>38</v>
      </c>
      <c r="L29" s="179">
        <v>0.21</v>
      </c>
      <c r="M29" s="178"/>
      <c r="N29" s="178"/>
      <c r="O29" s="178"/>
      <c r="P29" s="178"/>
      <c r="W29" s="177">
        <f>ROUND(AZ94, 2)</f>
        <v>0</v>
      </c>
      <c r="X29" s="178"/>
      <c r="Y29" s="178"/>
      <c r="Z29" s="178"/>
      <c r="AA29" s="178"/>
      <c r="AB29" s="178"/>
      <c r="AC29" s="178"/>
      <c r="AD29" s="178"/>
      <c r="AE29" s="178"/>
      <c r="AK29" s="177">
        <f>ROUND(AV94, 2)</f>
        <v>0</v>
      </c>
      <c r="AL29" s="178"/>
      <c r="AM29" s="178"/>
      <c r="AN29" s="178"/>
      <c r="AO29" s="178"/>
      <c r="AR29" s="32"/>
    </row>
    <row r="30" spans="2:71" s="2" customFormat="1" ht="14.45" customHeight="1">
      <c r="B30" s="32"/>
      <c r="F30" s="25" t="s">
        <v>39</v>
      </c>
      <c r="L30" s="179">
        <v>0.12</v>
      </c>
      <c r="M30" s="178"/>
      <c r="N30" s="178"/>
      <c r="O30" s="178"/>
      <c r="P30" s="178"/>
      <c r="W30" s="177">
        <f>ROUND(BA94, 2)</f>
        <v>0</v>
      </c>
      <c r="X30" s="178"/>
      <c r="Y30" s="178"/>
      <c r="Z30" s="178"/>
      <c r="AA30" s="178"/>
      <c r="AB30" s="178"/>
      <c r="AC30" s="178"/>
      <c r="AD30" s="178"/>
      <c r="AE30" s="178"/>
      <c r="AK30" s="177">
        <f>ROUND(AW94, 2)</f>
        <v>0</v>
      </c>
      <c r="AL30" s="178"/>
      <c r="AM30" s="178"/>
      <c r="AN30" s="178"/>
      <c r="AO30" s="178"/>
      <c r="AR30" s="32"/>
    </row>
    <row r="31" spans="2:71" s="2" customFormat="1" ht="14.45" hidden="1" customHeight="1">
      <c r="B31" s="32"/>
      <c r="F31" s="25" t="s">
        <v>40</v>
      </c>
      <c r="L31" s="179">
        <v>0.21</v>
      </c>
      <c r="M31" s="178"/>
      <c r="N31" s="178"/>
      <c r="O31" s="178"/>
      <c r="P31" s="178"/>
      <c r="W31" s="177">
        <f>ROUND(BB94, 2)</f>
        <v>0</v>
      </c>
      <c r="X31" s="178"/>
      <c r="Y31" s="178"/>
      <c r="Z31" s="178"/>
      <c r="AA31" s="178"/>
      <c r="AB31" s="178"/>
      <c r="AC31" s="178"/>
      <c r="AD31" s="178"/>
      <c r="AE31" s="178"/>
      <c r="AK31" s="177">
        <v>0</v>
      </c>
      <c r="AL31" s="178"/>
      <c r="AM31" s="178"/>
      <c r="AN31" s="178"/>
      <c r="AO31" s="178"/>
      <c r="AR31" s="32"/>
    </row>
    <row r="32" spans="2:71" s="2" customFormat="1" ht="14.45" hidden="1" customHeight="1">
      <c r="B32" s="32"/>
      <c r="F32" s="25" t="s">
        <v>41</v>
      </c>
      <c r="L32" s="179">
        <v>0.12</v>
      </c>
      <c r="M32" s="178"/>
      <c r="N32" s="178"/>
      <c r="O32" s="178"/>
      <c r="P32" s="178"/>
      <c r="W32" s="177">
        <f>ROUND(BC94, 2)</f>
        <v>0</v>
      </c>
      <c r="X32" s="178"/>
      <c r="Y32" s="178"/>
      <c r="Z32" s="178"/>
      <c r="AA32" s="178"/>
      <c r="AB32" s="178"/>
      <c r="AC32" s="178"/>
      <c r="AD32" s="178"/>
      <c r="AE32" s="178"/>
      <c r="AK32" s="177">
        <v>0</v>
      </c>
      <c r="AL32" s="178"/>
      <c r="AM32" s="178"/>
      <c r="AN32" s="178"/>
      <c r="AO32" s="178"/>
      <c r="AR32" s="32"/>
    </row>
    <row r="33" spans="2:44" s="2" customFormat="1" ht="14.45" hidden="1" customHeight="1">
      <c r="B33" s="32"/>
      <c r="F33" s="25" t="s">
        <v>42</v>
      </c>
      <c r="L33" s="179">
        <v>0</v>
      </c>
      <c r="M33" s="178"/>
      <c r="N33" s="178"/>
      <c r="O33" s="178"/>
      <c r="P33" s="178"/>
      <c r="W33" s="177">
        <f>ROUND(BD94, 2)</f>
        <v>0</v>
      </c>
      <c r="X33" s="178"/>
      <c r="Y33" s="178"/>
      <c r="Z33" s="178"/>
      <c r="AA33" s="178"/>
      <c r="AB33" s="178"/>
      <c r="AC33" s="178"/>
      <c r="AD33" s="178"/>
      <c r="AE33" s="178"/>
      <c r="AK33" s="177">
        <v>0</v>
      </c>
      <c r="AL33" s="178"/>
      <c r="AM33" s="178"/>
      <c r="AN33" s="178"/>
      <c r="AO33" s="178"/>
      <c r="AR33" s="32"/>
    </row>
    <row r="34" spans="2:44" s="1" customFormat="1" ht="6.95" customHeight="1">
      <c r="B34" s="28"/>
      <c r="AR34" s="28"/>
    </row>
    <row r="35" spans="2:44" s="1" customFormat="1" ht="25.9" customHeight="1">
      <c r="B35" s="28"/>
      <c r="C35" s="33"/>
      <c r="D35" s="34" t="s">
        <v>43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44</v>
      </c>
      <c r="U35" s="35"/>
      <c r="V35" s="35"/>
      <c r="W35" s="35"/>
      <c r="X35" s="180" t="s">
        <v>45</v>
      </c>
      <c r="Y35" s="181"/>
      <c r="Z35" s="181"/>
      <c r="AA35" s="181"/>
      <c r="AB35" s="181"/>
      <c r="AC35" s="35"/>
      <c r="AD35" s="35"/>
      <c r="AE35" s="35"/>
      <c r="AF35" s="35"/>
      <c r="AG35" s="35"/>
      <c r="AH35" s="35"/>
      <c r="AI35" s="35"/>
      <c r="AJ35" s="35"/>
      <c r="AK35" s="182">
        <f>SUM(AK26:AK33)</f>
        <v>0</v>
      </c>
      <c r="AL35" s="181"/>
      <c r="AM35" s="181"/>
      <c r="AN35" s="181"/>
      <c r="AO35" s="183"/>
      <c r="AP35" s="33"/>
      <c r="AQ35" s="33"/>
      <c r="AR35" s="28"/>
    </row>
    <row r="36" spans="2:44" s="1" customFormat="1" ht="6.95" customHeight="1">
      <c r="B36" s="28"/>
      <c r="AR36" s="28"/>
    </row>
    <row r="37" spans="2:44" s="1" customFormat="1" ht="14.45" customHeight="1">
      <c r="B37" s="28"/>
      <c r="AR37" s="28"/>
    </row>
    <row r="38" spans="2:44" ht="14.45" customHeight="1">
      <c r="B38" s="19"/>
      <c r="AR38" s="19"/>
    </row>
    <row r="39" spans="2:44" ht="14.45" customHeight="1">
      <c r="B39" s="19"/>
      <c r="AR39" s="19"/>
    </row>
    <row r="40" spans="2:44" ht="14.45" customHeight="1">
      <c r="B40" s="19"/>
      <c r="AR40" s="19"/>
    </row>
    <row r="41" spans="2:44" ht="14.45" customHeight="1">
      <c r="B41" s="19"/>
      <c r="AR41" s="19"/>
    </row>
    <row r="42" spans="2:44" ht="14.45" customHeight="1">
      <c r="B42" s="19"/>
      <c r="AR42" s="19"/>
    </row>
    <row r="43" spans="2:44" ht="14.45" customHeight="1">
      <c r="B43" s="19"/>
      <c r="AR43" s="19"/>
    </row>
    <row r="44" spans="2:44" ht="14.45" customHeight="1">
      <c r="B44" s="19"/>
      <c r="AR44" s="19"/>
    </row>
    <row r="45" spans="2:44" ht="14.45" customHeight="1">
      <c r="B45" s="19"/>
      <c r="AR45" s="19"/>
    </row>
    <row r="46" spans="2:44" ht="14.45" customHeight="1">
      <c r="B46" s="19"/>
      <c r="AR46" s="19"/>
    </row>
    <row r="47" spans="2:44" ht="14.45" customHeight="1">
      <c r="B47" s="19"/>
      <c r="AR47" s="19"/>
    </row>
    <row r="48" spans="2:44" ht="14.45" customHeight="1">
      <c r="B48" s="19"/>
      <c r="AR48" s="19"/>
    </row>
    <row r="49" spans="2:44" s="1" customFormat="1" ht="14.45" customHeight="1">
      <c r="B49" s="28"/>
      <c r="D49" s="37" t="s">
        <v>46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47</v>
      </c>
      <c r="AI49" s="38"/>
      <c r="AJ49" s="38"/>
      <c r="AK49" s="38"/>
      <c r="AL49" s="38"/>
      <c r="AM49" s="38"/>
      <c r="AN49" s="38"/>
      <c r="AO49" s="38"/>
      <c r="AR49" s="28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28"/>
      <c r="D60" s="39" t="s">
        <v>48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49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48</v>
      </c>
      <c r="AI60" s="30"/>
      <c r="AJ60" s="30"/>
      <c r="AK60" s="30"/>
      <c r="AL60" s="30"/>
      <c r="AM60" s="39" t="s">
        <v>49</v>
      </c>
      <c r="AN60" s="30"/>
      <c r="AO60" s="30"/>
      <c r="AR60" s="28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28"/>
      <c r="D64" s="37" t="s">
        <v>50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51</v>
      </c>
      <c r="AI64" s="38"/>
      <c r="AJ64" s="38"/>
      <c r="AK64" s="38"/>
      <c r="AL64" s="38"/>
      <c r="AM64" s="38"/>
      <c r="AN64" s="38"/>
      <c r="AO64" s="38"/>
      <c r="AR64" s="28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28"/>
      <c r="D75" s="39" t="s">
        <v>48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49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48</v>
      </c>
      <c r="AI75" s="30"/>
      <c r="AJ75" s="30"/>
      <c r="AK75" s="30"/>
      <c r="AL75" s="30"/>
      <c r="AM75" s="39" t="s">
        <v>49</v>
      </c>
      <c r="AN75" s="30"/>
      <c r="AO75" s="30"/>
      <c r="AR75" s="28"/>
    </row>
    <row r="76" spans="2:44" s="1" customFormat="1" ht="11.25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20" t="s">
        <v>52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5" t="s">
        <v>12</v>
      </c>
      <c r="L84" s="3" t="str">
        <f>K5</f>
        <v>343/2024</v>
      </c>
      <c r="AR84" s="44"/>
    </row>
    <row r="85" spans="1:91" s="4" customFormat="1" ht="36.950000000000003" customHeight="1">
      <c r="B85" s="45"/>
      <c r="C85" s="46" t="s">
        <v>14</v>
      </c>
      <c r="L85" s="184" t="str">
        <f>K6</f>
        <v>ZŠ Bohutín - hlavní budova, výměna střešní krytiny</v>
      </c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5"/>
      <c r="AH85" s="185"/>
      <c r="AI85" s="185"/>
      <c r="AJ85" s="185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5" t="s">
        <v>18</v>
      </c>
      <c r="L87" s="47" t="str">
        <f>IF(K8="","",K8)</f>
        <v>ZŠ Bohutín</v>
      </c>
      <c r="AI87" s="25" t="s">
        <v>20</v>
      </c>
      <c r="AM87" s="186">
        <f>IF(AN8= "","",AN8)</f>
        <v>45623</v>
      </c>
      <c r="AN87" s="186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5" t="s">
        <v>21</v>
      </c>
      <c r="L89" s="3" t="str">
        <f>IF(E11= "","",E11)</f>
        <v>Obec Bohutín</v>
      </c>
      <c r="AI89" s="25" t="s">
        <v>27</v>
      </c>
      <c r="AM89" s="187" t="str">
        <f>IF(E17="","",E17)</f>
        <v>Ing. Čestmír Kabátník</v>
      </c>
      <c r="AN89" s="188"/>
      <c r="AO89" s="188"/>
      <c r="AP89" s="188"/>
      <c r="AR89" s="28"/>
      <c r="AS89" s="189" t="s">
        <v>53</v>
      </c>
      <c r="AT89" s="190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5" t="s">
        <v>25</v>
      </c>
      <c r="L90" s="3" t="str">
        <f>IF(E14="","",E14)</f>
        <v xml:space="preserve"> </v>
      </c>
      <c r="AI90" s="25" t="s">
        <v>30</v>
      </c>
      <c r="AM90" s="187" t="str">
        <f>IF(E20="","",E20)</f>
        <v>Jan Petr</v>
      </c>
      <c r="AN90" s="188"/>
      <c r="AO90" s="188"/>
      <c r="AP90" s="188"/>
      <c r="AR90" s="28"/>
      <c r="AS90" s="191"/>
      <c r="AT90" s="192"/>
      <c r="BD90" s="52"/>
    </row>
    <row r="91" spans="1:91" s="1" customFormat="1" ht="10.9" customHeight="1">
      <c r="B91" s="28"/>
      <c r="AR91" s="28"/>
      <c r="AS91" s="191"/>
      <c r="AT91" s="192"/>
      <c r="BD91" s="52"/>
    </row>
    <row r="92" spans="1:91" s="1" customFormat="1" ht="29.25" customHeight="1">
      <c r="B92" s="28"/>
      <c r="C92" s="193" t="s">
        <v>54</v>
      </c>
      <c r="D92" s="194"/>
      <c r="E92" s="194"/>
      <c r="F92" s="194"/>
      <c r="G92" s="194"/>
      <c r="H92" s="53"/>
      <c r="I92" s="195" t="s">
        <v>55</v>
      </c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6" t="s">
        <v>56</v>
      </c>
      <c r="AH92" s="194"/>
      <c r="AI92" s="194"/>
      <c r="AJ92" s="194"/>
      <c r="AK92" s="194"/>
      <c r="AL92" s="194"/>
      <c r="AM92" s="194"/>
      <c r="AN92" s="195" t="s">
        <v>57</v>
      </c>
      <c r="AO92" s="194"/>
      <c r="AP92" s="197"/>
      <c r="AQ92" s="54" t="s">
        <v>58</v>
      </c>
      <c r="AR92" s="28"/>
      <c r="AS92" s="55" t="s">
        <v>59</v>
      </c>
      <c r="AT92" s="56" t="s">
        <v>60</v>
      </c>
      <c r="AU92" s="56" t="s">
        <v>61</v>
      </c>
      <c r="AV92" s="56" t="s">
        <v>62</v>
      </c>
      <c r="AW92" s="56" t="s">
        <v>63</v>
      </c>
      <c r="AX92" s="56" t="s">
        <v>64</v>
      </c>
      <c r="AY92" s="56" t="s">
        <v>65</v>
      </c>
      <c r="AZ92" s="56" t="s">
        <v>66</v>
      </c>
      <c r="BA92" s="56" t="s">
        <v>67</v>
      </c>
      <c r="BB92" s="56" t="s">
        <v>68</v>
      </c>
      <c r="BC92" s="56" t="s">
        <v>69</v>
      </c>
      <c r="BD92" s="57" t="s">
        <v>70</v>
      </c>
    </row>
    <row r="93" spans="1:91" s="1" customFormat="1" ht="10.9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9"/>
      <c r="C94" s="60" t="s">
        <v>71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201">
        <f>ROUND(AG95,2)</f>
        <v>0</v>
      </c>
      <c r="AH94" s="201"/>
      <c r="AI94" s="201"/>
      <c r="AJ94" s="201"/>
      <c r="AK94" s="201"/>
      <c r="AL94" s="201"/>
      <c r="AM94" s="201"/>
      <c r="AN94" s="202">
        <f>SUM(AG94,AT94)</f>
        <v>0</v>
      </c>
      <c r="AO94" s="202"/>
      <c r="AP94" s="202"/>
      <c r="AQ94" s="63" t="s">
        <v>1</v>
      </c>
      <c r="AR94" s="59"/>
      <c r="AS94" s="64">
        <f>ROUND(AS95,2)</f>
        <v>0</v>
      </c>
      <c r="AT94" s="65">
        <f>ROUND(SUM(AV94:AW94),2)</f>
        <v>0</v>
      </c>
      <c r="AU94" s="66">
        <f>ROUND(AU95,5)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ROUND(AZ95,2)</f>
        <v>0</v>
      </c>
      <c r="BA94" s="65">
        <f>ROUND(BA95,2)</f>
        <v>0</v>
      </c>
      <c r="BB94" s="65">
        <f>ROUND(BB95,2)</f>
        <v>0</v>
      </c>
      <c r="BC94" s="65">
        <f>ROUND(BC95,2)</f>
        <v>0</v>
      </c>
      <c r="BD94" s="67">
        <f>ROUND(BD95,2)</f>
        <v>0</v>
      </c>
      <c r="BS94" s="68" t="s">
        <v>72</v>
      </c>
      <c r="BT94" s="68" t="s">
        <v>73</v>
      </c>
      <c r="BU94" s="69" t="s">
        <v>74</v>
      </c>
      <c r="BV94" s="68" t="s">
        <v>75</v>
      </c>
      <c r="BW94" s="68" t="s">
        <v>4</v>
      </c>
      <c r="BX94" s="68" t="s">
        <v>76</v>
      </c>
      <c r="CL94" s="68" t="s">
        <v>1</v>
      </c>
    </row>
    <row r="95" spans="1:91" s="6" customFormat="1" ht="24.75" customHeight="1">
      <c r="A95" s="70" t="s">
        <v>77</v>
      </c>
      <c r="B95" s="71"/>
      <c r="C95" s="72"/>
      <c r="D95" s="200" t="s">
        <v>78</v>
      </c>
      <c r="E95" s="200"/>
      <c r="F95" s="200"/>
      <c r="G95" s="200"/>
      <c r="H95" s="200"/>
      <c r="I95" s="73"/>
      <c r="J95" s="200" t="s">
        <v>402</v>
      </c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F95" s="200"/>
      <c r="AG95" s="198">
        <f>'343-2024 - ZŠ Bohutín - h...'!J30</f>
        <v>0</v>
      </c>
      <c r="AH95" s="199"/>
      <c r="AI95" s="199"/>
      <c r="AJ95" s="199"/>
      <c r="AK95" s="199"/>
      <c r="AL95" s="199"/>
      <c r="AM95" s="199"/>
      <c r="AN95" s="198">
        <f>SUM(AG95,AT95)</f>
        <v>0</v>
      </c>
      <c r="AO95" s="199"/>
      <c r="AP95" s="199"/>
      <c r="AQ95" s="74" t="s">
        <v>79</v>
      </c>
      <c r="AR95" s="71"/>
      <c r="AS95" s="75">
        <v>0</v>
      </c>
      <c r="AT95" s="76">
        <f>ROUND(SUM(AV95:AW95),2)</f>
        <v>0</v>
      </c>
      <c r="AU95" s="77">
        <f>'343-2024 - ZŠ Bohutín - h...'!P135</f>
        <v>0</v>
      </c>
      <c r="AV95" s="76">
        <f>'343-2024 - ZŠ Bohutín - h...'!J33</f>
        <v>0</v>
      </c>
      <c r="AW95" s="76">
        <f>'343-2024 - ZŠ Bohutín - h...'!J34</f>
        <v>0</v>
      </c>
      <c r="AX95" s="76">
        <f>'343-2024 - ZŠ Bohutín - h...'!J35</f>
        <v>0</v>
      </c>
      <c r="AY95" s="76">
        <f>'343-2024 - ZŠ Bohutín - h...'!J36</f>
        <v>0</v>
      </c>
      <c r="AZ95" s="76">
        <f>'343-2024 - ZŠ Bohutín - h...'!F33</f>
        <v>0</v>
      </c>
      <c r="BA95" s="76">
        <f>'343-2024 - ZŠ Bohutín - h...'!F34</f>
        <v>0</v>
      </c>
      <c r="BB95" s="76">
        <f>'343-2024 - ZŠ Bohutín - h...'!F35</f>
        <v>0</v>
      </c>
      <c r="BC95" s="76">
        <f>'343-2024 - ZŠ Bohutín - h...'!F36</f>
        <v>0</v>
      </c>
      <c r="BD95" s="78">
        <f>'343-2024 - ZŠ Bohutín - h...'!F37</f>
        <v>0</v>
      </c>
      <c r="BT95" s="79" t="s">
        <v>80</v>
      </c>
      <c r="BV95" s="79" t="s">
        <v>75</v>
      </c>
      <c r="BW95" s="79" t="s">
        <v>81</v>
      </c>
      <c r="BX95" s="79" t="s">
        <v>4</v>
      </c>
      <c r="CL95" s="79" t="s">
        <v>1</v>
      </c>
      <c r="CM95" s="79" t="s">
        <v>82</v>
      </c>
    </row>
    <row r="96" spans="1:91" s="1" customFormat="1" ht="30" customHeight="1">
      <c r="B96" s="28"/>
      <c r="AR96" s="28"/>
    </row>
    <row r="97" spans="2:44" s="1" customFormat="1" ht="6.95" customHeight="1"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28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343-2024 - ZŠ Bohutín - h...'!C2" display="/" xr:uid="{00000000-0004-0000-0000-000000000000}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291"/>
  <sheetViews>
    <sheetView showGridLines="0" topLeftCell="B132" zoomScale="175" zoomScaleNormal="175" workbookViewId="0">
      <selection activeCell="V144" sqref="V144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203" t="s">
        <v>5</v>
      </c>
      <c r="M2" s="171"/>
      <c r="N2" s="171"/>
      <c r="O2" s="171"/>
      <c r="P2" s="171"/>
      <c r="Q2" s="171"/>
      <c r="R2" s="171"/>
      <c r="S2" s="171"/>
      <c r="T2" s="171"/>
      <c r="U2" s="171"/>
      <c r="V2" s="171"/>
      <c r="AT2" s="16" t="s">
        <v>81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83</v>
      </c>
      <c r="L4" s="19"/>
      <c r="M4" s="80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5" t="s">
        <v>14</v>
      </c>
      <c r="L6" s="19"/>
    </row>
    <row r="7" spans="2:46" ht="16.5" customHeight="1">
      <c r="B7" s="19"/>
      <c r="E7" s="204" t="str">
        <f>'Rekapitulace stavby'!K6</f>
        <v>ZŠ Bohutín - hlavní budova, výměna střešní krytiny</v>
      </c>
      <c r="F7" s="205"/>
      <c r="G7" s="205"/>
      <c r="H7" s="205"/>
      <c r="L7" s="19"/>
    </row>
    <row r="8" spans="2:46" s="1" customFormat="1" ht="12" customHeight="1">
      <c r="B8" s="28"/>
      <c r="D8" s="25" t="s">
        <v>84</v>
      </c>
      <c r="L8" s="28"/>
    </row>
    <row r="9" spans="2:46" s="1" customFormat="1" ht="16.5" customHeight="1">
      <c r="B9" s="28"/>
      <c r="E9" s="184" t="s">
        <v>403</v>
      </c>
      <c r="F9" s="206"/>
      <c r="G9" s="206"/>
      <c r="H9" s="206"/>
      <c r="L9" s="28"/>
    </row>
    <row r="10" spans="2:46" s="1" customFormat="1" ht="11.25">
      <c r="B10" s="28"/>
      <c r="L10" s="28"/>
    </row>
    <row r="11" spans="2:46" s="1" customFormat="1" ht="12" customHeight="1">
      <c r="B11" s="28"/>
      <c r="D11" s="25" t="s">
        <v>16</v>
      </c>
      <c r="F11" s="23" t="s">
        <v>1</v>
      </c>
      <c r="I11" s="25" t="s">
        <v>17</v>
      </c>
      <c r="J11" s="23" t="s">
        <v>1</v>
      </c>
      <c r="L11" s="28"/>
    </row>
    <row r="12" spans="2:46" s="1" customFormat="1" ht="12" customHeight="1">
      <c r="B12" s="28"/>
      <c r="D12" s="25" t="s">
        <v>18</v>
      </c>
      <c r="F12" s="23" t="s">
        <v>26</v>
      </c>
      <c r="I12" s="25" t="s">
        <v>20</v>
      </c>
      <c r="J12" s="48">
        <f>'Rekapitulace stavby'!AN8</f>
        <v>45623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21</v>
      </c>
      <c r="I14" s="25" t="s">
        <v>22</v>
      </c>
      <c r="J14" s="23" t="str">
        <f>IF('Rekapitulace stavby'!AN10="","",'Rekapitulace stavby'!AN10)</f>
        <v/>
      </c>
      <c r="L14" s="28"/>
    </row>
    <row r="15" spans="2:46" s="1" customFormat="1" ht="18" customHeight="1">
      <c r="B15" s="28"/>
      <c r="E15" s="23" t="str">
        <f>IF('Rekapitulace stavby'!E11="","",'Rekapitulace stavby'!E11)</f>
        <v>Obec Bohutín</v>
      </c>
      <c r="I15" s="25" t="s">
        <v>24</v>
      </c>
      <c r="J15" s="23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5" t="s">
        <v>25</v>
      </c>
      <c r="I17" s="25" t="s">
        <v>22</v>
      </c>
      <c r="J17" s="23" t="str">
        <f>'Rekapitulace stavby'!AN13</f>
        <v/>
      </c>
      <c r="L17" s="28"/>
    </row>
    <row r="18" spans="2:12" s="1" customFormat="1" ht="18" customHeight="1">
      <c r="B18" s="28"/>
      <c r="E18" s="170" t="str">
        <f>'Rekapitulace stavby'!E14</f>
        <v xml:space="preserve"> </v>
      </c>
      <c r="F18" s="170"/>
      <c r="G18" s="170"/>
      <c r="H18" s="170"/>
      <c r="I18" s="25" t="s">
        <v>24</v>
      </c>
      <c r="J18" s="23" t="str">
        <f>'Rekapitulace stavby'!AN14</f>
        <v/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5" t="s">
        <v>27</v>
      </c>
      <c r="I20" s="25" t="s">
        <v>22</v>
      </c>
      <c r="J20" s="23" t="str">
        <f>IF('Rekapitulace stavby'!AN16="","",'Rekapitulace stavby'!AN16)</f>
        <v/>
      </c>
      <c r="L20" s="28"/>
    </row>
    <row r="21" spans="2:12" s="1" customFormat="1" ht="18" customHeight="1">
      <c r="B21" s="28"/>
      <c r="E21" s="23" t="str">
        <f>IF('Rekapitulace stavby'!E17="","",'Rekapitulace stavby'!E17)</f>
        <v>Ing. Čestmír Kabátník</v>
      </c>
      <c r="I21" s="25" t="s">
        <v>24</v>
      </c>
      <c r="J21" s="23" t="str">
        <f>IF('Rekapitulace stavby'!AN17="","",'Rekapitulace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5" t="s">
        <v>30</v>
      </c>
      <c r="I23" s="25" t="s">
        <v>22</v>
      </c>
      <c r="J23" s="23" t="str">
        <f>IF('Rekapitulace stavby'!AN19="","",'Rekapitulace stavby'!AN19)</f>
        <v/>
      </c>
      <c r="L23" s="28"/>
    </row>
    <row r="24" spans="2:12" s="1" customFormat="1" ht="18" customHeight="1">
      <c r="B24" s="28"/>
      <c r="E24" s="23" t="str">
        <f>IF('Rekapitulace stavby'!E20="","",'Rekapitulace stavby'!E20)</f>
        <v>Jan Petr</v>
      </c>
      <c r="I24" s="25" t="s">
        <v>24</v>
      </c>
      <c r="J24" s="23" t="str">
        <f>IF('Rekapitulace stavby'!AN20="","",'Rekapitulace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5" t="s">
        <v>32</v>
      </c>
      <c r="L26" s="28"/>
    </row>
    <row r="27" spans="2:12" s="7" customFormat="1" ht="16.5" customHeight="1">
      <c r="B27" s="81"/>
      <c r="E27" s="173" t="s">
        <v>1</v>
      </c>
      <c r="F27" s="173"/>
      <c r="G27" s="173"/>
      <c r="H27" s="173"/>
      <c r="L27" s="81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2" t="s">
        <v>33</v>
      </c>
      <c r="J30" s="62">
        <f>ROUND(J135,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35</v>
      </c>
      <c r="I32" s="31" t="s">
        <v>34</v>
      </c>
      <c r="J32" s="31" t="s">
        <v>36</v>
      </c>
      <c r="L32" s="28"/>
    </row>
    <row r="33" spans="2:12" s="1" customFormat="1" ht="14.45" customHeight="1">
      <c r="B33" s="28"/>
      <c r="D33" s="51" t="s">
        <v>37</v>
      </c>
      <c r="E33" s="25" t="s">
        <v>38</v>
      </c>
      <c r="F33" s="83">
        <f>ROUND((SUM(BE135:BE290)),  2)</f>
        <v>0</v>
      </c>
      <c r="I33" s="84">
        <v>0.21</v>
      </c>
      <c r="J33" s="83">
        <f>ROUND(((SUM(BE135:BE290))*I33),  2)</f>
        <v>0</v>
      </c>
      <c r="L33" s="28"/>
    </row>
    <row r="34" spans="2:12" s="1" customFormat="1" ht="14.45" customHeight="1">
      <c r="B34" s="28"/>
      <c r="E34" s="25" t="s">
        <v>39</v>
      </c>
      <c r="F34" s="83">
        <f>ROUND((SUM(BF135:BF290)),  2)</f>
        <v>0</v>
      </c>
      <c r="I34" s="84">
        <v>0.12</v>
      </c>
      <c r="J34" s="83">
        <f>ROUND(((SUM(BF135:BF290))*I34),  2)</f>
        <v>0</v>
      </c>
      <c r="L34" s="28"/>
    </row>
    <row r="35" spans="2:12" s="1" customFormat="1" ht="14.45" hidden="1" customHeight="1">
      <c r="B35" s="28"/>
      <c r="E35" s="25" t="s">
        <v>40</v>
      </c>
      <c r="F35" s="83">
        <f>ROUND((SUM(BG135:BG290)),  2)</f>
        <v>0</v>
      </c>
      <c r="I35" s="84">
        <v>0.21</v>
      </c>
      <c r="J35" s="83">
        <f>0</f>
        <v>0</v>
      </c>
      <c r="L35" s="28"/>
    </row>
    <row r="36" spans="2:12" s="1" customFormat="1" ht="14.45" hidden="1" customHeight="1">
      <c r="B36" s="28"/>
      <c r="E36" s="25" t="s">
        <v>41</v>
      </c>
      <c r="F36" s="83">
        <f>ROUND((SUM(BH135:BH290)),  2)</f>
        <v>0</v>
      </c>
      <c r="I36" s="84">
        <v>0.12</v>
      </c>
      <c r="J36" s="83">
        <f>0</f>
        <v>0</v>
      </c>
      <c r="L36" s="28"/>
    </row>
    <row r="37" spans="2:12" s="1" customFormat="1" ht="14.45" hidden="1" customHeight="1">
      <c r="B37" s="28"/>
      <c r="E37" s="25" t="s">
        <v>42</v>
      </c>
      <c r="F37" s="83">
        <f>ROUND((SUM(BI135:BI290)),  2)</f>
        <v>0</v>
      </c>
      <c r="I37" s="84">
        <v>0</v>
      </c>
      <c r="J37" s="83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5"/>
      <c r="D39" s="86" t="s">
        <v>43</v>
      </c>
      <c r="E39" s="53"/>
      <c r="F39" s="53"/>
      <c r="G39" s="87" t="s">
        <v>44</v>
      </c>
      <c r="H39" s="88" t="s">
        <v>45</v>
      </c>
      <c r="I39" s="53"/>
      <c r="J39" s="89">
        <f>SUM(J30:J37)</f>
        <v>0</v>
      </c>
      <c r="K39" s="90"/>
      <c r="L39" s="28"/>
    </row>
    <row r="40" spans="2:12" s="1" customFormat="1" ht="14.45" customHeight="1">
      <c r="B40" s="28"/>
      <c r="L40" s="28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28"/>
      <c r="D50" s="37" t="s">
        <v>46</v>
      </c>
      <c r="E50" s="38"/>
      <c r="F50" s="38"/>
      <c r="G50" s="37" t="s">
        <v>47</v>
      </c>
      <c r="H50" s="38"/>
      <c r="I50" s="38"/>
      <c r="J50" s="38"/>
      <c r="K50" s="38"/>
      <c r="L50" s="28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28"/>
      <c r="D61" s="39" t="s">
        <v>48</v>
      </c>
      <c r="E61" s="30"/>
      <c r="F61" s="91" t="s">
        <v>49</v>
      </c>
      <c r="G61" s="39" t="s">
        <v>48</v>
      </c>
      <c r="H61" s="30"/>
      <c r="I61" s="30"/>
      <c r="J61" s="92" t="s">
        <v>49</v>
      </c>
      <c r="K61" s="30"/>
      <c r="L61" s="28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28"/>
      <c r="D65" s="37" t="s">
        <v>50</v>
      </c>
      <c r="E65" s="38"/>
      <c r="F65" s="38"/>
      <c r="G65" s="37" t="s">
        <v>51</v>
      </c>
      <c r="H65" s="38"/>
      <c r="I65" s="38"/>
      <c r="J65" s="38"/>
      <c r="K65" s="38"/>
      <c r="L65" s="28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28"/>
      <c r="D76" s="39" t="s">
        <v>48</v>
      </c>
      <c r="E76" s="30"/>
      <c r="F76" s="91" t="s">
        <v>49</v>
      </c>
      <c r="G76" s="39" t="s">
        <v>48</v>
      </c>
      <c r="H76" s="30"/>
      <c r="I76" s="30"/>
      <c r="J76" s="92" t="s">
        <v>49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20" t="s">
        <v>85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5" t="s">
        <v>14</v>
      </c>
      <c r="L84" s="28"/>
    </row>
    <row r="85" spans="2:47" s="1" customFormat="1" ht="16.5" customHeight="1">
      <c r="B85" s="28"/>
      <c r="E85" s="204" t="str">
        <f>E7</f>
        <v>ZŠ Bohutín - hlavní budova, výměna střešní krytiny</v>
      </c>
      <c r="F85" s="205"/>
      <c r="G85" s="205"/>
      <c r="H85" s="205"/>
      <c r="L85" s="28"/>
    </row>
    <row r="86" spans="2:47" s="1" customFormat="1" ht="12" customHeight="1">
      <c r="B86" s="28"/>
      <c r="C86" s="25" t="s">
        <v>84</v>
      </c>
      <c r="L86" s="28"/>
    </row>
    <row r="87" spans="2:47" s="1" customFormat="1" ht="16.5" customHeight="1">
      <c r="B87" s="28"/>
      <c r="E87" s="184" t="str">
        <f>E9</f>
        <v>343-2024 - ZŠ Bohutín - hlavní budova, výměna střešní krytiny</v>
      </c>
      <c r="F87" s="206"/>
      <c r="G87" s="206"/>
      <c r="H87" s="20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5" t="s">
        <v>18</v>
      </c>
      <c r="F89" s="23" t="str">
        <f>F12</f>
        <v xml:space="preserve"> </v>
      </c>
      <c r="I89" s="25" t="s">
        <v>20</v>
      </c>
      <c r="J89" s="48">
        <f>IF(J12="","",J12)</f>
        <v>45623</v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5" t="s">
        <v>21</v>
      </c>
      <c r="F91" s="23" t="str">
        <f>E15</f>
        <v>Obec Bohutín</v>
      </c>
      <c r="I91" s="25" t="s">
        <v>27</v>
      </c>
      <c r="J91" s="26" t="str">
        <f>E21</f>
        <v>Ing. Čestmír Kabátník</v>
      </c>
      <c r="L91" s="28"/>
    </row>
    <row r="92" spans="2:47" s="1" customFormat="1" ht="15.2" customHeight="1">
      <c r="B92" s="28"/>
      <c r="C92" s="25" t="s">
        <v>25</v>
      </c>
      <c r="F92" s="23" t="str">
        <f>IF(E18="","",E18)</f>
        <v xml:space="preserve"> </v>
      </c>
      <c r="I92" s="25" t="s">
        <v>30</v>
      </c>
      <c r="J92" s="26" t="str">
        <f>E24</f>
        <v>Jan Petr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3" t="s">
        <v>86</v>
      </c>
      <c r="D94" s="85"/>
      <c r="E94" s="85"/>
      <c r="F94" s="85"/>
      <c r="G94" s="85"/>
      <c r="H94" s="85"/>
      <c r="I94" s="85"/>
      <c r="J94" s="94" t="s">
        <v>87</v>
      </c>
      <c r="K94" s="85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5" t="s">
        <v>88</v>
      </c>
      <c r="J96" s="62">
        <f>J135</f>
        <v>0</v>
      </c>
      <c r="L96" s="28"/>
      <c r="AU96" s="16" t="s">
        <v>89</v>
      </c>
    </row>
    <row r="97" spans="2:12" s="8" customFormat="1" ht="24.95" customHeight="1">
      <c r="B97" s="96"/>
      <c r="D97" s="97" t="s">
        <v>90</v>
      </c>
      <c r="E97" s="98"/>
      <c r="F97" s="98"/>
      <c r="G97" s="98"/>
      <c r="H97" s="98"/>
      <c r="I97" s="98"/>
      <c r="J97" s="99">
        <f>J136</f>
        <v>0</v>
      </c>
      <c r="L97" s="96"/>
    </row>
    <row r="98" spans="2:12" s="9" customFormat="1" ht="19.899999999999999" customHeight="1">
      <c r="B98" s="100"/>
      <c r="D98" s="101" t="s">
        <v>91</v>
      </c>
      <c r="E98" s="102"/>
      <c r="F98" s="102"/>
      <c r="G98" s="102"/>
      <c r="H98" s="102"/>
      <c r="I98" s="102"/>
      <c r="J98" s="103">
        <f>J137</f>
        <v>0</v>
      </c>
      <c r="L98" s="100"/>
    </row>
    <row r="99" spans="2:12" s="9" customFormat="1" ht="19.899999999999999" customHeight="1">
      <c r="B99" s="100"/>
      <c r="D99" s="101" t="s">
        <v>92</v>
      </c>
      <c r="E99" s="102"/>
      <c r="F99" s="102"/>
      <c r="G99" s="102"/>
      <c r="H99" s="102"/>
      <c r="I99" s="102"/>
      <c r="J99" s="103">
        <f>J138</f>
        <v>0</v>
      </c>
      <c r="L99" s="100"/>
    </row>
    <row r="100" spans="2:12" s="9" customFormat="1" ht="19.899999999999999" customHeight="1">
      <c r="B100" s="100"/>
      <c r="D100" s="101" t="s">
        <v>93</v>
      </c>
      <c r="E100" s="102"/>
      <c r="F100" s="102"/>
      <c r="G100" s="102"/>
      <c r="H100" s="102"/>
      <c r="I100" s="102"/>
      <c r="J100" s="103">
        <f>J150</f>
        <v>0</v>
      </c>
      <c r="L100" s="100"/>
    </row>
    <row r="101" spans="2:12" s="9" customFormat="1" ht="19.899999999999999" customHeight="1">
      <c r="B101" s="100"/>
      <c r="D101" s="101" t="s">
        <v>94</v>
      </c>
      <c r="E101" s="102"/>
      <c r="F101" s="102"/>
      <c r="G101" s="102"/>
      <c r="H101" s="102"/>
      <c r="I101" s="102"/>
      <c r="J101" s="103">
        <f>J163</f>
        <v>0</v>
      </c>
      <c r="L101" s="100"/>
    </row>
    <row r="102" spans="2:12" s="9" customFormat="1" ht="14.85" customHeight="1">
      <c r="B102" s="100"/>
      <c r="D102" s="101" t="s">
        <v>95</v>
      </c>
      <c r="E102" s="102"/>
      <c r="F102" s="102"/>
      <c r="G102" s="102"/>
      <c r="H102" s="102"/>
      <c r="I102" s="102"/>
      <c r="J102" s="103">
        <f>J170</f>
        <v>0</v>
      </c>
      <c r="L102" s="100"/>
    </row>
    <row r="103" spans="2:12" s="9" customFormat="1" ht="19.899999999999999" customHeight="1">
      <c r="B103" s="100"/>
      <c r="D103" s="101" t="s">
        <v>96</v>
      </c>
      <c r="E103" s="102"/>
      <c r="F103" s="102"/>
      <c r="G103" s="102"/>
      <c r="H103" s="102"/>
      <c r="I103" s="102"/>
      <c r="J103" s="103">
        <f>J177</f>
        <v>0</v>
      </c>
      <c r="L103" s="100"/>
    </row>
    <row r="104" spans="2:12" s="8" customFormat="1" ht="24.95" customHeight="1">
      <c r="B104" s="96"/>
      <c r="D104" s="97" t="s">
        <v>97</v>
      </c>
      <c r="E104" s="98"/>
      <c r="F104" s="98"/>
      <c r="G104" s="98"/>
      <c r="H104" s="98"/>
      <c r="I104" s="98"/>
      <c r="J104" s="99">
        <f>J179</f>
        <v>0</v>
      </c>
      <c r="L104" s="96"/>
    </row>
    <row r="105" spans="2:12" s="9" customFormat="1" ht="19.899999999999999" customHeight="1">
      <c r="B105" s="100"/>
      <c r="D105" s="101" t="s">
        <v>98</v>
      </c>
      <c r="E105" s="102"/>
      <c r="F105" s="102"/>
      <c r="G105" s="102"/>
      <c r="H105" s="102"/>
      <c r="I105" s="102"/>
      <c r="J105" s="103">
        <f>J180</f>
        <v>0</v>
      </c>
      <c r="L105" s="100"/>
    </row>
    <row r="106" spans="2:12" s="9" customFormat="1" ht="19.899999999999999" customHeight="1">
      <c r="B106" s="100"/>
      <c r="D106" s="101" t="s">
        <v>99</v>
      </c>
      <c r="E106" s="102"/>
      <c r="F106" s="102"/>
      <c r="G106" s="102"/>
      <c r="H106" s="102"/>
      <c r="I106" s="102"/>
      <c r="J106" s="103">
        <f>J184</f>
        <v>0</v>
      </c>
      <c r="L106" s="100"/>
    </row>
    <row r="107" spans="2:12" s="9" customFormat="1" ht="19.899999999999999" customHeight="1">
      <c r="B107" s="100"/>
      <c r="D107" s="101" t="s">
        <v>100</v>
      </c>
      <c r="E107" s="102"/>
      <c r="F107" s="102"/>
      <c r="G107" s="102"/>
      <c r="H107" s="102"/>
      <c r="I107" s="102"/>
      <c r="J107" s="103">
        <f>J188</f>
        <v>0</v>
      </c>
      <c r="L107" s="100"/>
    </row>
    <row r="108" spans="2:12" s="9" customFormat="1" ht="19.899999999999999" customHeight="1">
      <c r="B108" s="100"/>
      <c r="D108" s="101" t="s">
        <v>101</v>
      </c>
      <c r="E108" s="102"/>
      <c r="F108" s="102"/>
      <c r="G108" s="102"/>
      <c r="H108" s="102"/>
      <c r="I108" s="102"/>
      <c r="J108" s="103">
        <f>J228</f>
        <v>0</v>
      </c>
      <c r="L108" s="100"/>
    </row>
    <row r="109" spans="2:12" s="9" customFormat="1" ht="19.899999999999999" customHeight="1">
      <c r="B109" s="100"/>
      <c r="D109" s="101" t="s">
        <v>102</v>
      </c>
      <c r="E109" s="102"/>
      <c r="F109" s="102"/>
      <c r="G109" s="102"/>
      <c r="H109" s="102"/>
      <c r="I109" s="102"/>
      <c r="J109" s="103">
        <f>J245</f>
        <v>0</v>
      </c>
      <c r="L109" s="100"/>
    </row>
    <row r="110" spans="2:12" s="9" customFormat="1" ht="19.899999999999999" customHeight="1">
      <c r="B110" s="100"/>
      <c r="D110" s="101" t="s">
        <v>103</v>
      </c>
      <c r="E110" s="102"/>
      <c r="F110" s="102"/>
      <c r="G110" s="102"/>
      <c r="H110" s="102"/>
      <c r="I110" s="102"/>
      <c r="J110" s="103">
        <f>J258</f>
        <v>0</v>
      </c>
      <c r="L110" s="100"/>
    </row>
    <row r="111" spans="2:12" s="9" customFormat="1" ht="19.899999999999999" customHeight="1">
      <c r="B111" s="100"/>
      <c r="D111" s="101" t="s">
        <v>104</v>
      </c>
      <c r="E111" s="102"/>
      <c r="F111" s="102"/>
      <c r="G111" s="102"/>
      <c r="H111" s="102"/>
      <c r="I111" s="102"/>
      <c r="J111" s="103">
        <f>J264</f>
        <v>0</v>
      </c>
      <c r="L111" s="100"/>
    </row>
    <row r="112" spans="2:12" s="8" customFormat="1" ht="24.95" customHeight="1">
      <c r="B112" s="96"/>
      <c r="D112" s="97" t="s">
        <v>105</v>
      </c>
      <c r="E112" s="98"/>
      <c r="F112" s="98"/>
      <c r="G112" s="98"/>
      <c r="H112" s="98"/>
      <c r="I112" s="98"/>
      <c r="J112" s="99">
        <f>J284</f>
        <v>0</v>
      </c>
      <c r="L112" s="96"/>
    </row>
    <row r="113" spans="2:12" s="9" customFormat="1" ht="19.899999999999999" customHeight="1">
      <c r="B113" s="100"/>
      <c r="D113" s="101" t="s">
        <v>106</v>
      </c>
      <c r="E113" s="102"/>
      <c r="F113" s="102"/>
      <c r="G113" s="102"/>
      <c r="H113" s="102"/>
      <c r="I113" s="102"/>
      <c r="J113" s="103">
        <f>J285</f>
        <v>0</v>
      </c>
      <c r="L113" s="100"/>
    </row>
    <row r="114" spans="2:12" s="9" customFormat="1" ht="19.899999999999999" customHeight="1">
      <c r="B114" s="100"/>
      <c r="D114" s="101" t="s">
        <v>107</v>
      </c>
      <c r="E114" s="102"/>
      <c r="F114" s="102"/>
      <c r="G114" s="102"/>
      <c r="H114" s="102"/>
      <c r="I114" s="102"/>
      <c r="J114" s="103">
        <f>J287</f>
        <v>0</v>
      </c>
      <c r="L114" s="100"/>
    </row>
    <row r="115" spans="2:12" s="9" customFormat="1" ht="19.899999999999999" customHeight="1">
      <c r="B115" s="100"/>
      <c r="D115" s="101" t="s">
        <v>108</v>
      </c>
      <c r="E115" s="102"/>
      <c r="F115" s="102"/>
      <c r="G115" s="102"/>
      <c r="H115" s="102"/>
      <c r="I115" s="102"/>
      <c r="J115" s="103">
        <f>J289</f>
        <v>0</v>
      </c>
      <c r="L115" s="100"/>
    </row>
    <row r="116" spans="2:12" s="1" customFormat="1" ht="21.75" customHeight="1">
      <c r="B116" s="28"/>
      <c r="L116" s="28"/>
    </row>
    <row r="117" spans="2:12" s="1" customFormat="1" ht="6.95" customHeight="1"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28"/>
    </row>
    <row r="121" spans="2:12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28"/>
    </row>
    <row r="122" spans="2:12" s="1" customFormat="1" ht="24.95" customHeight="1">
      <c r="B122" s="28"/>
      <c r="C122" s="20" t="s">
        <v>109</v>
      </c>
      <c r="L122" s="28"/>
    </row>
    <row r="123" spans="2:12" s="1" customFormat="1" ht="6.95" customHeight="1">
      <c r="B123" s="28"/>
      <c r="L123" s="28"/>
    </row>
    <row r="124" spans="2:12" s="1" customFormat="1" ht="12" customHeight="1">
      <c r="B124" s="28"/>
      <c r="C124" s="25" t="s">
        <v>14</v>
      </c>
      <c r="L124" s="28"/>
    </row>
    <row r="125" spans="2:12" s="1" customFormat="1" ht="16.5" customHeight="1">
      <c r="B125" s="28"/>
      <c r="E125" s="204" t="str">
        <f>E7</f>
        <v>ZŠ Bohutín - hlavní budova, výměna střešní krytiny</v>
      </c>
      <c r="F125" s="205"/>
      <c r="G125" s="205"/>
      <c r="H125" s="205"/>
      <c r="L125" s="28"/>
    </row>
    <row r="126" spans="2:12" s="1" customFormat="1" ht="12" customHeight="1">
      <c r="B126" s="28"/>
      <c r="C126" s="25" t="s">
        <v>84</v>
      </c>
      <c r="L126" s="28"/>
    </row>
    <row r="127" spans="2:12" s="1" customFormat="1" ht="16.5" customHeight="1">
      <c r="B127" s="28"/>
      <c r="E127" s="184" t="str">
        <f>E9</f>
        <v>343-2024 - ZŠ Bohutín - hlavní budova, výměna střešní krytiny</v>
      </c>
      <c r="F127" s="206"/>
      <c r="G127" s="206"/>
      <c r="H127" s="206"/>
      <c r="L127" s="28"/>
    </row>
    <row r="128" spans="2:12" s="1" customFormat="1" ht="6.95" customHeight="1">
      <c r="B128" s="28"/>
      <c r="L128" s="28"/>
    </row>
    <row r="129" spans="2:65" s="1" customFormat="1" ht="12" customHeight="1">
      <c r="B129" s="28"/>
      <c r="C129" s="25" t="s">
        <v>18</v>
      </c>
      <c r="F129" s="23" t="str">
        <f>F12</f>
        <v xml:space="preserve"> </v>
      </c>
      <c r="I129" s="25" t="s">
        <v>20</v>
      </c>
      <c r="J129" s="48">
        <f>IF(J12="","",J12)</f>
        <v>45623</v>
      </c>
      <c r="L129" s="28"/>
    </row>
    <row r="130" spans="2:65" s="1" customFormat="1" ht="6.95" customHeight="1">
      <c r="B130" s="28"/>
      <c r="L130" s="28"/>
    </row>
    <row r="131" spans="2:65" s="1" customFormat="1" ht="15.2" customHeight="1">
      <c r="B131" s="28"/>
      <c r="C131" s="25" t="s">
        <v>21</v>
      </c>
      <c r="F131" s="23" t="str">
        <f>E15</f>
        <v>Obec Bohutín</v>
      </c>
      <c r="I131" s="25" t="s">
        <v>27</v>
      </c>
      <c r="J131" s="26" t="str">
        <f>E21</f>
        <v>Ing. Čestmír Kabátník</v>
      </c>
      <c r="L131" s="28"/>
    </row>
    <row r="132" spans="2:65" s="1" customFormat="1" ht="15.2" customHeight="1">
      <c r="B132" s="28"/>
      <c r="C132" s="25" t="s">
        <v>25</v>
      </c>
      <c r="F132" s="23" t="str">
        <f>IF(E18="","",E18)</f>
        <v xml:space="preserve"> </v>
      </c>
      <c r="I132" s="25" t="s">
        <v>30</v>
      </c>
      <c r="J132" s="26" t="str">
        <f>E24</f>
        <v>Jan Petr</v>
      </c>
      <c r="L132" s="28"/>
    </row>
    <row r="133" spans="2:65" s="1" customFormat="1" ht="10.35" customHeight="1">
      <c r="B133" s="28"/>
      <c r="L133" s="28"/>
    </row>
    <row r="134" spans="2:65" s="10" customFormat="1" ht="29.25" customHeight="1">
      <c r="B134" s="104"/>
      <c r="C134" s="105" t="s">
        <v>110</v>
      </c>
      <c r="D134" s="106" t="s">
        <v>58</v>
      </c>
      <c r="E134" s="106" t="s">
        <v>54</v>
      </c>
      <c r="F134" s="106" t="s">
        <v>55</v>
      </c>
      <c r="G134" s="106" t="s">
        <v>111</v>
      </c>
      <c r="H134" s="106" t="s">
        <v>112</v>
      </c>
      <c r="I134" s="106" t="s">
        <v>113</v>
      </c>
      <c r="J134" s="107" t="s">
        <v>87</v>
      </c>
      <c r="K134" s="108" t="s">
        <v>114</v>
      </c>
      <c r="L134" s="104"/>
      <c r="M134" s="55" t="s">
        <v>1</v>
      </c>
      <c r="N134" s="56" t="s">
        <v>37</v>
      </c>
      <c r="O134" s="56" t="s">
        <v>115</v>
      </c>
      <c r="P134" s="56" t="s">
        <v>116</v>
      </c>
      <c r="Q134" s="56" t="s">
        <v>117</v>
      </c>
      <c r="R134" s="56" t="s">
        <v>118</v>
      </c>
      <c r="S134" s="56" t="s">
        <v>119</v>
      </c>
      <c r="T134" s="57" t="s">
        <v>120</v>
      </c>
    </row>
    <row r="135" spans="2:65" s="1" customFormat="1" ht="22.9" customHeight="1">
      <c r="B135" s="28"/>
      <c r="C135" s="60" t="s">
        <v>121</v>
      </c>
      <c r="J135" s="109">
        <f>BK135</f>
        <v>0</v>
      </c>
      <c r="L135" s="28"/>
      <c r="M135" s="58"/>
      <c r="N135" s="49"/>
      <c r="O135" s="49"/>
      <c r="P135" s="110">
        <f>P136+P179+P284</f>
        <v>0</v>
      </c>
      <c r="Q135" s="49"/>
      <c r="R135" s="110">
        <f>R136+R179+R284</f>
        <v>0</v>
      </c>
      <c r="S135" s="49"/>
      <c r="T135" s="111">
        <f>T136+T179+T284</f>
        <v>0</v>
      </c>
      <c r="AT135" s="16" t="s">
        <v>72</v>
      </c>
      <c r="AU135" s="16" t="s">
        <v>89</v>
      </c>
      <c r="BK135" s="112">
        <f>BK136+BK179+BK284</f>
        <v>0</v>
      </c>
    </row>
    <row r="136" spans="2:65" s="11" customFormat="1" ht="25.9" customHeight="1">
      <c r="B136" s="113"/>
      <c r="D136" s="114" t="s">
        <v>72</v>
      </c>
      <c r="E136" s="115" t="s">
        <v>122</v>
      </c>
      <c r="F136" s="115" t="s">
        <v>123</v>
      </c>
      <c r="J136" s="116">
        <f>BK136</f>
        <v>0</v>
      </c>
      <c r="L136" s="113"/>
      <c r="M136" s="117"/>
      <c r="P136" s="118">
        <f>P137+P138+P150+P163+P177</f>
        <v>0</v>
      </c>
      <c r="R136" s="118">
        <f>R137+R138+R150+R163+R177</f>
        <v>0</v>
      </c>
      <c r="T136" s="119">
        <f>T137+T138+T150+T163+T177</f>
        <v>0</v>
      </c>
      <c r="AR136" s="114" t="s">
        <v>80</v>
      </c>
      <c r="AT136" s="120" t="s">
        <v>72</v>
      </c>
      <c r="AU136" s="120" t="s">
        <v>73</v>
      </c>
      <c r="AY136" s="114" t="s">
        <v>124</v>
      </c>
      <c r="BK136" s="121">
        <f>BK137+BK138+BK150+BK163+BK177</f>
        <v>0</v>
      </c>
    </row>
    <row r="137" spans="2:65" s="11" customFormat="1" ht="22.9" customHeight="1">
      <c r="B137" s="113"/>
      <c r="D137" s="114" t="s">
        <v>72</v>
      </c>
      <c r="E137" s="122" t="s">
        <v>125</v>
      </c>
      <c r="F137" s="122" t="s">
        <v>126</v>
      </c>
      <c r="J137" s="123">
        <f>BK137</f>
        <v>0</v>
      </c>
      <c r="L137" s="113"/>
      <c r="M137" s="117"/>
      <c r="P137" s="118">
        <v>0</v>
      </c>
      <c r="R137" s="118">
        <v>0</v>
      </c>
      <c r="T137" s="119">
        <v>0</v>
      </c>
      <c r="AR137" s="114" t="s">
        <v>80</v>
      </c>
      <c r="AT137" s="120" t="s">
        <v>72</v>
      </c>
      <c r="AU137" s="120" t="s">
        <v>80</v>
      </c>
      <c r="AY137" s="114" t="s">
        <v>124</v>
      </c>
      <c r="BK137" s="121">
        <v>0</v>
      </c>
    </row>
    <row r="138" spans="2:65" s="11" customFormat="1" ht="22.9" customHeight="1">
      <c r="B138" s="113"/>
      <c r="D138" s="114" t="s">
        <v>72</v>
      </c>
      <c r="E138" s="122" t="s">
        <v>127</v>
      </c>
      <c r="F138" s="122" t="s">
        <v>128</v>
      </c>
      <c r="J138" s="123">
        <f>BK138</f>
        <v>0</v>
      </c>
      <c r="L138" s="113"/>
      <c r="M138" s="117"/>
      <c r="P138" s="118">
        <f>SUM(P139:P149)</f>
        <v>0</v>
      </c>
      <c r="R138" s="118">
        <f>SUM(R139:R149)</f>
        <v>0</v>
      </c>
      <c r="T138" s="119">
        <f>SUM(T139:T149)</f>
        <v>0</v>
      </c>
      <c r="AR138" s="114" t="s">
        <v>80</v>
      </c>
      <c r="AT138" s="120" t="s">
        <v>72</v>
      </c>
      <c r="AU138" s="120" t="s">
        <v>80</v>
      </c>
      <c r="AY138" s="114" t="s">
        <v>124</v>
      </c>
      <c r="BK138" s="121">
        <f>SUM(BK139:BK149)</f>
        <v>0</v>
      </c>
    </row>
    <row r="139" spans="2:65" s="1" customFormat="1" ht="37.9" customHeight="1">
      <c r="B139" s="124"/>
      <c r="C139" s="125" t="s">
        <v>80</v>
      </c>
      <c r="D139" s="125" t="s">
        <v>129</v>
      </c>
      <c r="E139" s="126" t="s">
        <v>130</v>
      </c>
      <c r="F139" s="127" t="s">
        <v>131</v>
      </c>
      <c r="G139" s="128" t="s">
        <v>132</v>
      </c>
      <c r="H139" s="129">
        <v>3.1629999999999998</v>
      </c>
      <c r="I139" s="130"/>
      <c r="J139" s="130">
        <f>ROUND(I139*H139,2)</f>
        <v>0</v>
      </c>
      <c r="K139" s="131"/>
      <c r="L139" s="28"/>
      <c r="M139" s="132" t="s">
        <v>1</v>
      </c>
      <c r="N139" s="133" t="s">
        <v>38</v>
      </c>
      <c r="O139" s="134">
        <v>0</v>
      </c>
      <c r="P139" s="134">
        <f>O139*H139</f>
        <v>0</v>
      </c>
      <c r="Q139" s="134">
        <v>0</v>
      </c>
      <c r="R139" s="134">
        <f>Q139*H139</f>
        <v>0</v>
      </c>
      <c r="S139" s="134">
        <v>0</v>
      </c>
      <c r="T139" s="135">
        <f>S139*H139</f>
        <v>0</v>
      </c>
      <c r="AR139" s="136" t="s">
        <v>127</v>
      </c>
      <c r="AT139" s="136" t="s">
        <v>129</v>
      </c>
      <c r="AU139" s="136" t="s">
        <v>82</v>
      </c>
      <c r="AY139" s="16" t="s">
        <v>124</v>
      </c>
      <c r="BE139" s="137">
        <f>IF(N139="základní",J139,0)</f>
        <v>0</v>
      </c>
      <c r="BF139" s="137">
        <f>IF(N139="snížená",J139,0)</f>
        <v>0</v>
      </c>
      <c r="BG139" s="137">
        <f>IF(N139="zákl. přenesená",J139,0)</f>
        <v>0</v>
      </c>
      <c r="BH139" s="137">
        <f>IF(N139="sníž. přenesená",J139,0)</f>
        <v>0</v>
      </c>
      <c r="BI139" s="137">
        <f>IF(N139="nulová",J139,0)</f>
        <v>0</v>
      </c>
      <c r="BJ139" s="16" t="s">
        <v>80</v>
      </c>
      <c r="BK139" s="137">
        <f>ROUND(I139*H139,2)</f>
        <v>0</v>
      </c>
      <c r="BL139" s="16" t="s">
        <v>127</v>
      </c>
      <c r="BM139" s="136" t="s">
        <v>82</v>
      </c>
    </row>
    <row r="140" spans="2:65" s="12" customFormat="1" ht="11.25">
      <c r="B140" s="138"/>
      <c r="D140" s="139" t="s">
        <v>133</v>
      </c>
      <c r="E140" s="140" t="s">
        <v>1</v>
      </c>
      <c r="F140" s="141" t="s">
        <v>134</v>
      </c>
      <c r="H140" s="142">
        <v>1.339</v>
      </c>
      <c r="L140" s="138"/>
      <c r="M140" s="143"/>
      <c r="T140" s="144"/>
      <c r="AT140" s="140" t="s">
        <v>133</v>
      </c>
      <c r="AU140" s="140" t="s">
        <v>82</v>
      </c>
      <c r="AV140" s="12" t="s">
        <v>82</v>
      </c>
      <c r="AW140" s="12" t="s">
        <v>29</v>
      </c>
      <c r="AX140" s="12" t="s">
        <v>73</v>
      </c>
      <c r="AY140" s="140" t="s">
        <v>124</v>
      </c>
    </row>
    <row r="141" spans="2:65" s="12" customFormat="1" ht="11.25">
      <c r="B141" s="138"/>
      <c r="D141" s="139" t="s">
        <v>133</v>
      </c>
      <c r="E141" s="140" t="s">
        <v>1</v>
      </c>
      <c r="F141" s="141" t="s">
        <v>135</v>
      </c>
      <c r="H141" s="142">
        <v>1.8240000000000001</v>
      </c>
      <c r="L141" s="138"/>
      <c r="M141" s="143"/>
      <c r="T141" s="144"/>
      <c r="AT141" s="140" t="s">
        <v>133</v>
      </c>
      <c r="AU141" s="140" t="s">
        <v>82</v>
      </c>
      <c r="AV141" s="12" t="s">
        <v>82</v>
      </c>
      <c r="AW141" s="12" t="s">
        <v>29</v>
      </c>
      <c r="AX141" s="12" t="s">
        <v>73</v>
      </c>
      <c r="AY141" s="140" t="s">
        <v>124</v>
      </c>
    </row>
    <row r="142" spans="2:65" s="13" customFormat="1" ht="11.25">
      <c r="B142" s="145"/>
      <c r="D142" s="139" t="s">
        <v>133</v>
      </c>
      <c r="E142" s="146" t="s">
        <v>1</v>
      </c>
      <c r="F142" s="147" t="s">
        <v>136</v>
      </c>
      <c r="H142" s="148">
        <v>3.1630000000000003</v>
      </c>
      <c r="L142" s="145"/>
      <c r="M142" s="149"/>
      <c r="T142" s="150"/>
      <c r="AT142" s="146" t="s">
        <v>133</v>
      </c>
      <c r="AU142" s="146" t="s">
        <v>82</v>
      </c>
      <c r="AV142" s="13" t="s">
        <v>127</v>
      </c>
      <c r="AW142" s="13" t="s">
        <v>29</v>
      </c>
      <c r="AX142" s="13" t="s">
        <v>80</v>
      </c>
      <c r="AY142" s="146" t="s">
        <v>124</v>
      </c>
    </row>
    <row r="143" spans="2:65" s="1" customFormat="1" ht="24.2" customHeight="1">
      <c r="B143" s="124"/>
      <c r="C143" s="151" t="s">
        <v>82</v>
      </c>
      <c r="D143" s="151" t="s">
        <v>137</v>
      </c>
      <c r="E143" s="152" t="s">
        <v>138</v>
      </c>
      <c r="F143" s="153" t="s">
        <v>139</v>
      </c>
      <c r="G143" s="154" t="s">
        <v>132</v>
      </c>
      <c r="H143" s="155">
        <v>1.915</v>
      </c>
      <c r="I143" s="156"/>
      <c r="J143" s="156">
        <f>ROUND(I143*H143,2)</f>
        <v>0</v>
      </c>
      <c r="K143" s="157"/>
      <c r="L143" s="158"/>
      <c r="M143" s="159" t="s">
        <v>1</v>
      </c>
      <c r="N143" s="160" t="s">
        <v>38</v>
      </c>
      <c r="O143" s="134">
        <v>0</v>
      </c>
      <c r="P143" s="134">
        <f>O143*H143</f>
        <v>0</v>
      </c>
      <c r="Q143" s="134">
        <v>0</v>
      </c>
      <c r="R143" s="134">
        <f>Q143*H143</f>
        <v>0</v>
      </c>
      <c r="S143" s="134">
        <v>0</v>
      </c>
      <c r="T143" s="135">
        <f>S143*H143</f>
        <v>0</v>
      </c>
      <c r="AR143" s="136" t="s">
        <v>140</v>
      </c>
      <c r="AT143" s="136" t="s">
        <v>137</v>
      </c>
      <c r="AU143" s="136" t="s">
        <v>82</v>
      </c>
      <c r="AY143" s="16" t="s">
        <v>124</v>
      </c>
      <c r="BE143" s="137">
        <f>IF(N143="základní",J143,0)</f>
        <v>0</v>
      </c>
      <c r="BF143" s="137">
        <f>IF(N143="snížená",J143,0)</f>
        <v>0</v>
      </c>
      <c r="BG143" s="137">
        <f>IF(N143="zákl. přenesená",J143,0)</f>
        <v>0</v>
      </c>
      <c r="BH143" s="137">
        <f>IF(N143="sníž. přenesená",J143,0)</f>
        <v>0</v>
      </c>
      <c r="BI143" s="137">
        <f>IF(N143="nulová",J143,0)</f>
        <v>0</v>
      </c>
      <c r="BJ143" s="16" t="s">
        <v>80</v>
      </c>
      <c r="BK143" s="137">
        <f>ROUND(I143*H143,2)</f>
        <v>0</v>
      </c>
      <c r="BL143" s="16" t="s">
        <v>127</v>
      </c>
      <c r="BM143" s="136" t="s">
        <v>127</v>
      </c>
    </row>
    <row r="144" spans="2:65" s="12" customFormat="1" ht="11.25">
      <c r="B144" s="138"/>
      <c r="D144" s="139" t="s">
        <v>133</v>
      </c>
      <c r="E144" s="140" t="s">
        <v>1</v>
      </c>
      <c r="F144" s="141" t="s">
        <v>141</v>
      </c>
      <c r="H144" s="142">
        <v>1.915</v>
      </c>
      <c r="L144" s="138"/>
      <c r="M144" s="143"/>
      <c r="T144" s="144"/>
      <c r="AT144" s="140" t="s">
        <v>133</v>
      </c>
      <c r="AU144" s="140" t="s">
        <v>82</v>
      </c>
      <c r="AV144" s="12" t="s">
        <v>82</v>
      </c>
      <c r="AW144" s="12" t="s">
        <v>29</v>
      </c>
      <c r="AX144" s="12" t="s">
        <v>73</v>
      </c>
      <c r="AY144" s="140" t="s">
        <v>124</v>
      </c>
    </row>
    <row r="145" spans="2:65" s="13" customFormat="1" ht="11.25">
      <c r="B145" s="145"/>
      <c r="D145" s="139" t="s">
        <v>133</v>
      </c>
      <c r="E145" s="146" t="s">
        <v>1</v>
      </c>
      <c r="F145" s="147" t="s">
        <v>136</v>
      </c>
      <c r="H145" s="148">
        <v>1.915</v>
      </c>
      <c r="L145" s="145"/>
      <c r="M145" s="149"/>
      <c r="T145" s="150"/>
      <c r="AT145" s="146" t="s">
        <v>133</v>
      </c>
      <c r="AU145" s="146" t="s">
        <v>82</v>
      </c>
      <c r="AV145" s="13" t="s">
        <v>127</v>
      </c>
      <c r="AW145" s="13" t="s">
        <v>29</v>
      </c>
      <c r="AX145" s="13" t="s">
        <v>80</v>
      </c>
      <c r="AY145" s="146" t="s">
        <v>124</v>
      </c>
    </row>
    <row r="146" spans="2:65" s="1" customFormat="1" ht="24.2" customHeight="1">
      <c r="B146" s="124"/>
      <c r="C146" s="151" t="s">
        <v>125</v>
      </c>
      <c r="D146" s="151" t="s">
        <v>137</v>
      </c>
      <c r="E146" s="152" t="s">
        <v>142</v>
      </c>
      <c r="F146" s="153" t="s">
        <v>143</v>
      </c>
      <c r="G146" s="154" t="s">
        <v>132</v>
      </c>
      <c r="H146" s="155">
        <v>1.4059999999999999</v>
      </c>
      <c r="I146" s="156"/>
      <c r="J146" s="156">
        <f>ROUND(I146*H146,2)</f>
        <v>0</v>
      </c>
      <c r="K146" s="157"/>
      <c r="L146" s="158"/>
      <c r="M146" s="159" t="s">
        <v>1</v>
      </c>
      <c r="N146" s="160" t="s">
        <v>38</v>
      </c>
      <c r="O146" s="134">
        <v>0</v>
      </c>
      <c r="P146" s="134">
        <f>O146*H146</f>
        <v>0</v>
      </c>
      <c r="Q146" s="134">
        <v>0</v>
      </c>
      <c r="R146" s="134">
        <f>Q146*H146</f>
        <v>0</v>
      </c>
      <c r="S146" s="134">
        <v>0</v>
      </c>
      <c r="T146" s="135">
        <f>S146*H146</f>
        <v>0</v>
      </c>
      <c r="AR146" s="136" t="s">
        <v>140</v>
      </c>
      <c r="AT146" s="136" t="s">
        <v>137</v>
      </c>
      <c r="AU146" s="136" t="s">
        <v>82</v>
      </c>
      <c r="AY146" s="16" t="s">
        <v>124</v>
      </c>
      <c r="BE146" s="137">
        <f>IF(N146="základní",J146,0)</f>
        <v>0</v>
      </c>
      <c r="BF146" s="137">
        <f>IF(N146="snížená",J146,0)</f>
        <v>0</v>
      </c>
      <c r="BG146" s="137">
        <f>IF(N146="zákl. přenesená",J146,0)</f>
        <v>0</v>
      </c>
      <c r="BH146" s="137">
        <f>IF(N146="sníž. přenesená",J146,0)</f>
        <v>0</v>
      </c>
      <c r="BI146" s="137">
        <f>IF(N146="nulová",J146,0)</f>
        <v>0</v>
      </c>
      <c r="BJ146" s="16" t="s">
        <v>80</v>
      </c>
      <c r="BK146" s="137">
        <f>ROUND(I146*H146,2)</f>
        <v>0</v>
      </c>
      <c r="BL146" s="16" t="s">
        <v>127</v>
      </c>
      <c r="BM146" s="136" t="s">
        <v>144</v>
      </c>
    </row>
    <row r="147" spans="2:65" s="12" customFormat="1" ht="11.25">
      <c r="B147" s="138"/>
      <c r="D147" s="139" t="s">
        <v>133</v>
      </c>
      <c r="E147" s="140" t="s">
        <v>1</v>
      </c>
      <c r="F147" s="141" t="s">
        <v>145</v>
      </c>
      <c r="H147" s="142">
        <v>1.4059999999999999</v>
      </c>
      <c r="L147" s="138"/>
      <c r="M147" s="143"/>
      <c r="T147" s="144"/>
      <c r="AT147" s="140" t="s">
        <v>133</v>
      </c>
      <c r="AU147" s="140" t="s">
        <v>82</v>
      </c>
      <c r="AV147" s="12" t="s">
        <v>82</v>
      </c>
      <c r="AW147" s="12" t="s">
        <v>29</v>
      </c>
      <c r="AX147" s="12" t="s">
        <v>73</v>
      </c>
      <c r="AY147" s="140" t="s">
        <v>124</v>
      </c>
    </row>
    <row r="148" spans="2:65" s="13" customFormat="1" ht="11.25">
      <c r="B148" s="145"/>
      <c r="D148" s="139" t="s">
        <v>133</v>
      </c>
      <c r="E148" s="146" t="s">
        <v>1</v>
      </c>
      <c r="F148" s="147" t="s">
        <v>136</v>
      </c>
      <c r="H148" s="148">
        <v>1.4059999999999999</v>
      </c>
      <c r="L148" s="145"/>
      <c r="M148" s="149"/>
      <c r="T148" s="150"/>
      <c r="AT148" s="146" t="s">
        <v>133</v>
      </c>
      <c r="AU148" s="146" t="s">
        <v>82</v>
      </c>
      <c r="AV148" s="13" t="s">
        <v>127</v>
      </c>
      <c r="AW148" s="13" t="s">
        <v>29</v>
      </c>
      <c r="AX148" s="13" t="s">
        <v>80</v>
      </c>
      <c r="AY148" s="146" t="s">
        <v>124</v>
      </c>
    </row>
    <row r="149" spans="2:65" s="1" customFormat="1" ht="24.2" customHeight="1">
      <c r="B149" s="124"/>
      <c r="C149" s="125" t="s">
        <v>127</v>
      </c>
      <c r="D149" s="125" t="s">
        <v>129</v>
      </c>
      <c r="E149" s="126" t="s">
        <v>146</v>
      </c>
      <c r="F149" s="127" t="s">
        <v>147</v>
      </c>
      <c r="G149" s="128" t="s">
        <v>148</v>
      </c>
      <c r="H149" s="129">
        <v>1</v>
      </c>
      <c r="I149" s="130"/>
      <c r="J149" s="130">
        <f>ROUND(I149*H149,2)</f>
        <v>0</v>
      </c>
      <c r="K149" s="131"/>
      <c r="L149" s="28"/>
      <c r="M149" s="132" t="s">
        <v>1</v>
      </c>
      <c r="N149" s="133" t="s">
        <v>38</v>
      </c>
      <c r="O149" s="134">
        <v>0</v>
      </c>
      <c r="P149" s="134">
        <f>O149*H149</f>
        <v>0</v>
      </c>
      <c r="Q149" s="134">
        <v>0</v>
      </c>
      <c r="R149" s="134">
        <f>Q149*H149</f>
        <v>0</v>
      </c>
      <c r="S149" s="134">
        <v>0</v>
      </c>
      <c r="T149" s="135">
        <f>S149*H149</f>
        <v>0</v>
      </c>
      <c r="AR149" s="136" t="s">
        <v>127</v>
      </c>
      <c r="AT149" s="136" t="s">
        <v>129</v>
      </c>
      <c r="AU149" s="136" t="s">
        <v>82</v>
      </c>
      <c r="AY149" s="16" t="s">
        <v>124</v>
      </c>
      <c r="BE149" s="137">
        <f>IF(N149="základní",J149,0)</f>
        <v>0</v>
      </c>
      <c r="BF149" s="137">
        <f>IF(N149="snížená",J149,0)</f>
        <v>0</v>
      </c>
      <c r="BG149" s="137">
        <f>IF(N149="zákl. přenesená",J149,0)</f>
        <v>0</v>
      </c>
      <c r="BH149" s="137">
        <f>IF(N149="sníž. přenesená",J149,0)</f>
        <v>0</v>
      </c>
      <c r="BI149" s="137">
        <f>IF(N149="nulová",J149,0)</f>
        <v>0</v>
      </c>
      <c r="BJ149" s="16" t="s">
        <v>80</v>
      </c>
      <c r="BK149" s="137">
        <f>ROUND(I149*H149,2)</f>
        <v>0</v>
      </c>
      <c r="BL149" s="16" t="s">
        <v>127</v>
      </c>
      <c r="BM149" s="136" t="s">
        <v>140</v>
      </c>
    </row>
    <row r="150" spans="2:65" s="11" customFormat="1" ht="22.9" customHeight="1">
      <c r="B150" s="113"/>
      <c r="D150" s="114" t="s">
        <v>72</v>
      </c>
      <c r="E150" s="122" t="s">
        <v>149</v>
      </c>
      <c r="F150" s="122" t="s">
        <v>150</v>
      </c>
      <c r="J150" s="123">
        <f>BK150</f>
        <v>0</v>
      </c>
      <c r="L150" s="113"/>
      <c r="M150" s="117"/>
      <c r="P150" s="118">
        <f>SUM(P151:P162)</f>
        <v>0</v>
      </c>
      <c r="R150" s="118">
        <f>SUM(R151:R162)</f>
        <v>0</v>
      </c>
      <c r="T150" s="119">
        <f>SUM(T151:T162)</f>
        <v>0</v>
      </c>
      <c r="AR150" s="114" t="s">
        <v>80</v>
      </c>
      <c r="AT150" s="120" t="s">
        <v>72</v>
      </c>
      <c r="AU150" s="120" t="s">
        <v>80</v>
      </c>
      <c r="AY150" s="114" t="s">
        <v>124</v>
      </c>
      <c r="BK150" s="121">
        <f>SUM(BK151:BK162)</f>
        <v>0</v>
      </c>
    </row>
    <row r="151" spans="2:65" s="1" customFormat="1" ht="37.9" customHeight="1">
      <c r="B151" s="124"/>
      <c r="C151" s="125" t="s">
        <v>151</v>
      </c>
      <c r="D151" s="125" t="s">
        <v>129</v>
      </c>
      <c r="E151" s="126" t="s">
        <v>152</v>
      </c>
      <c r="F151" s="127" t="s">
        <v>153</v>
      </c>
      <c r="G151" s="128" t="s">
        <v>154</v>
      </c>
      <c r="H151" s="129">
        <v>1150</v>
      </c>
      <c r="I151" s="130"/>
      <c r="J151" s="130">
        <f>ROUND(I151*H151,2)</f>
        <v>0</v>
      </c>
      <c r="K151" s="131"/>
      <c r="L151" s="28"/>
      <c r="M151" s="132" t="s">
        <v>1</v>
      </c>
      <c r="N151" s="133" t="s">
        <v>38</v>
      </c>
      <c r="O151" s="134">
        <v>0</v>
      </c>
      <c r="P151" s="134">
        <f>O151*H151</f>
        <v>0</v>
      </c>
      <c r="Q151" s="134">
        <v>0</v>
      </c>
      <c r="R151" s="134">
        <f>Q151*H151</f>
        <v>0</v>
      </c>
      <c r="S151" s="134">
        <v>0</v>
      </c>
      <c r="T151" s="135">
        <f>S151*H151</f>
        <v>0</v>
      </c>
      <c r="AR151" s="136" t="s">
        <v>127</v>
      </c>
      <c r="AT151" s="136" t="s">
        <v>129</v>
      </c>
      <c r="AU151" s="136" t="s">
        <v>82</v>
      </c>
      <c r="AY151" s="16" t="s">
        <v>124</v>
      </c>
      <c r="BE151" s="137">
        <f>IF(N151="základní",J151,0)</f>
        <v>0</v>
      </c>
      <c r="BF151" s="137">
        <f>IF(N151="snížená",J151,0)</f>
        <v>0</v>
      </c>
      <c r="BG151" s="137">
        <f>IF(N151="zákl. přenesená",J151,0)</f>
        <v>0</v>
      </c>
      <c r="BH151" s="137">
        <f>IF(N151="sníž. přenesená",J151,0)</f>
        <v>0</v>
      </c>
      <c r="BI151" s="137">
        <f>IF(N151="nulová",J151,0)</f>
        <v>0</v>
      </c>
      <c r="BJ151" s="16" t="s">
        <v>80</v>
      </c>
      <c r="BK151" s="137">
        <f>ROUND(I151*H151,2)</f>
        <v>0</v>
      </c>
      <c r="BL151" s="16" t="s">
        <v>127</v>
      </c>
      <c r="BM151" s="136" t="s">
        <v>155</v>
      </c>
    </row>
    <row r="152" spans="2:65" s="1" customFormat="1" ht="37.9" customHeight="1">
      <c r="B152" s="124"/>
      <c r="C152" s="125" t="s">
        <v>144</v>
      </c>
      <c r="D152" s="125" t="s">
        <v>129</v>
      </c>
      <c r="E152" s="126" t="s">
        <v>156</v>
      </c>
      <c r="F152" s="127" t="s">
        <v>157</v>
      </c>
      <c r="G152" s="128" t="s">
        <v>154</v>
      </c>
      <c r="H152" s="129">
        <v>103500</v>
      </c>
      <c r="I152" s="130"/>
      <c r="J152" s="130">
        <f>ROUND(I152*H152,2)</f>
        <v>0</v>
      </c>
      <c r="K152" s="131"/>
      <c r="L152" s="28"/>
      <c r="M152" s="132" t="s">
        <v>1</v>
      </c>
      <c r="N152" s="133" t="s">
        <v>38</v>
      </c>
      <c r="O152" s="134">
        <v>0</v>
      </c>
      <c r="P152" s="134">
        <f>O152*H152</f>
        <v>0</v>
      </c>
      <c r="Q152" s="134">
        <v>0</v>
      </c>
      <c r="R152" s="134">
        <f>Q152*H152</f>
        <v>0</v>
      </c>
      <c r="S152" s="134">
        <v>0</v>
      </c>
      <c r="T152" s="135">
        <f>S152*H152</f>
        <v>0</v>
      </c>
      <c r="AR152" s="136" t="s">
        <v>127</v>
      </c>
      <c r="AT152" s="136" t="s">
        <v>129</v>
      </c>
      <c r="AU152" s="136" t="s">
        <v>82</v>
      </c>
      <c r="AY152" s="16" t="s">
        <v>124</v>
      </c>
      <c r="BE152" s="137">
        <f>IF(N152="základní",J152,0)</f>
        <v>0</v>
      </c>
      <c r="BF152" s="137">
        <f>IF(N152="snížená",J152,0)</f>
        <v>0</v>
      </c>
      <c r="BG152" s="137">
        <f>IF(N152="zákl. přenesená",J152,0)</f>
        <v>0</v>
      </c>
      <c r="BH152" s="137">
        <f>IF(N152="sníž. přenesená",J152,0)</f>
        <v>0</v>
      </c>
      <c r="BI152" s="137">
        <f>IF(N152="nulová",J152,0)</f>
        <v>0</v>
      </c>
      <c r="BJ152" s="16" t="s">
        <v>80</v>
      </c>
      <c r="BK152" s="137">
        <f>ROUND(I152*H152,2)</f>
        <v>0</v>
      </c>
      <c r="BL152" s="16" t="s">
        <v>127</v>
      </c>
      <c r="BM152" s="136" t="s">
        <v>8</v>
      </c>
    </row>
    <row r="153" spans="2:65" s="12" customFormat="1" ht="11.25">
      <c r="B153" s="138"/>
      <c r="D153" s="139" t="s">
        <v>133</v>
      </c>
      <c r="E153" s="140" t="s">
        <v>1</v>
      </c>
      <c r="F153" s="141" t="s">
        <v>158</v>
      </c>
      <c r="H153" s="142">
        <v>103500</v>
      </c>
      <c r="L153" s="138"/>
      <c r="M153" s="143"/>
      <c r="T153" s="144"/>
      <c r="AT153" s="140" t="s">
        <v>133</v>
      </c>
      <c r="AU153" s="140" t="s">
        <v>82</v>
      </c>
      <c r="AV153" s="12" t="s">
        <v>82</v>
      </c>
      <c r="AW153" s="12" t="s">
        <v>29</v>
      </c>
      <c r="AX153" s="12" t="s">
        <v>73</v>
      </c>
      <c r="AY153" s="140" t="s">
        <v>124</v>
      </c>
    </row>
    <row r="154" spans="2:65" s="13" customFormat="1" ht="11.25">
      <c r="B154" s="145"/>
      <c r="D154" s="139" t="s">
        <v>133</v>
      </c>
      <c r="E154" s="146" t="s">
        <v>1</v>
      </c>
      <c r="F154" s="147" t="s">
        <v>136</v>
      </c>
      <c r="H154" s="148">
        <v>103500</v>
      </c>
      <c r="L154" s="145"/>
      <c r="M154" s="149"/>
      <c r="T154" s="150"/>
      <c r="AT154" s="146" t="s">
        <v>133</v>
      </c>
      <c r="AU154" s="146" t="s">
        <v>82</v>
      </c>
      <c r="AV154" s="13" t="s">
        <v>127</v>
      </c>
      <c r="AW154" s="13" t="s">
        <v>29</v>
      </c>
      <c r="AX154" s="13" t="s">
        <v>80</v>
      </c>
      <c r="AY154" s="146" t="s">
        <v>124</v>
      </c>
    </row>
    <row r="155" spans="2:65" s="1" customFormat="1" ht="44.25" customHeight="1">
      <c r="B155" s="124"/>
      <c r="C155" s="125" t="s">
        <v>159</v>
      </c>
      <c r="D155" s="125" t="s">
        <v>129</v>
      </c>
      <c r="E155" s="126" t="s">
        <v>160</v>
      </c>
      <c r="F155" s="127" t="s">
        <v>161</v>
      </c>
      <c r="G155" s="128" t="s">
        <v>162</v>
      </c>
      <c r="H155" s="129">
        <v>3</v>
      </c>
      <c r="I155" s="130"/>
      <c r="J155" s="130">
        <f>ROUND(I155*H155,2)</f>
        <v>0</v>
      </c>
      <c r="K155" s="131"/>
      <c r="L155" s="28"/>
      <c r="M155" s="132" t="s">
        <v>1</v>
      </c>
      <c r="N155" s="133" t="s">
        <v>38</v>
      </c>
      <c r="O155" s="134">
        <v>0</v>
      </c>
      <c r="P155" s="134">
        <f>O155*H155</f>
        <v>0</v>
      </c>
      <c r="Q155" s="134">
        <v>0</v>
      </c>
      <c r="R155" s="134">
        <f>Q155*H155</f>
        <v>0</v>
      </c>
      <c r="S155" s="134">
        <v>0</v>
      </c>
      <c r="T155" s="135">
        <f>S155*H155</f>
        <v>0</v>
      </c>
      <c r="AR155" s="136" t="s">
        <v>127</v>
      </c>
      <c r="AT155" s="136" t="s">
        <v>129</v>
      </c>
      <c r="AU155" s="136" t="s">
        <v>82</v>
      </c>
      <c r="AY155" s="16" t="s">
        <v>124</v>
      </c>
      <c r="BE155" s="137">
        <f>IF(N155="základní",J155,0)</f>
        <v>0</v>
      </c>
      <c r="BF155" s="137">
        <f>IF(N155="snížená",J155,0)</f>
        <v>0</v>
      </c>
      <c r="BG155" s="137">
        <f>IF(N155="zákl. přenesená",J155,0)</f>
        <v>0</v>
      </c>
      <c r="BH155" s="137">
        <f>IF(N155="sníž. přenesená",J155,0)</f>
        <v>0</v>
      </c>
      <c r="BI155" s="137">
        <f>IF(N155="nulová",J155,0)</f>
        <v>0</v>
      </c>
      <c r="BJ155" s="16" t="s">
        <v>80</v>
      </c>
      <c r="BK155" s="137">
        <f>ROUND(I155*H155,2)</f>
        <v>0</v>
      </c>
      <c r="BL155" s="16" t="s">
        <v>127</v>
      </c>
      <c r="BM155" s="136" t="s">
        <v>163</v>
      </c>
    </row>
    <row r="156" spans="2:65" s="12" customFormat="1" ht="11.25">
      <c r="B156" s="138"/>
      <c r="D156" s="139" t="s">
        <v>133</v>
      </c>
      <c r="E156" s="140" t="s">
        <v>1</v>
      </c>
      <c r="F156" s="141" t="s">
        <v>164</v>
      </c>
      <c r="H156" s="142">
        <v>3</v>
      </c>
      <c r="L156" s="138"/>
      <c r="M156" s="143"/>
      <c r="T156" s="144"/>
      <c r="AT156" s="140" t="s">
        <v>133</v>
      </c>
      <c r="AU156" s="140" t="s">
        <v>82</v>
      </c>
      <c r="AV156" s="12" t="s">
        <v>82</v>
      </c>
      <c r="AW156" s="12" t="s">
        <v>29</v>
      </c>
      <c r="AX156" s="12" t="s">
        <v>73</v>
      </c>
      <c r="AY156" s="140" t="s">
        <v>124</v>
      </c>
    </row>
    <row r="157" spans="2:65" s="13" customFormat="1" ht="11.25">
      <c r="B157" s="145"/>
      <c r="D157" s="139" t="s">
        <v>133</v>
      </c>
      <c r="E157" s="146" t="s">
        <v>1</v>
      </c>
      <c r="F157" s="147" t="s">
        <v>136</v>
      </c>
      <c r="H157" s="148">
        <v>3</v>
      </c>
      <c r="L157" s="145"/>
      <c r="M157" s="149"/>
      <c r="T157" s="150"/>
      <c r="AT157" s="146" t="s">
        <v>133</v>
      </c>
      <c r="AU157" s="146" t="s">
        <v>82</v>
      </c>
      <c r="AV157" s="13" t="s">
        <v>127</v>
      </c>
      <c r="AW157" s="13" t="s">
        <v>29</v>
      </c>
      <c r="AX157" s="13" t="s">
        <v>80</v>
      </c>
      <c r="AY157" s="146" t="s">
        <v>124</v>
      </c>
    </row>
    <row r="158" spans="2:65" s="1" customFormat="1" ht="37.9" customHeight="1">
      <c r="B158" s="124"/>
      <c r="C158" s="125" t="s">
        <v>140</v>
      </c>
      <c r="D158" s="125" t="s">
        <v>129</v>
      </c>
      <c r="E158" s="126" t="s">
        <v>165</v>
      </c>
      <c r="F158" s="127" t="s">
        <v>166</v>
      </c>
      <c r="G158" s="128" t="s">
        <v>154</v>
      </c>
      <c r="H158" s="129">
        <v>1150</v>
      </c>
      <c r="I158" s="130"/>
      <c r="J158" s="130">
        <f>ROUND(I158*H158,2)</f>
        <v>0</v>
      </c>
      <c r="K158" s="131"/>
      <c r="L158" s="28"/>
      <c r="M158" s="132" t="s">
        <v>1</v>
      </c>
      <c r="N158" s="133" t="s">
        <v>38</v>
      </c>
      <c r="O158" s="134">
        <v>0</v>
      </c>
      <c r="P158" s="134">
        <f>O158*H158</f>
        <v>0</v>
      </c>
      <c r="Q158" s="134">
        <v>0</v>
      </c>
      <c r="R158" s="134">
        <f>Q158*H158</f>
        <v>0</v>
      </c>
      <c r="S158" s="134">
        <v>0</v>
      </c>
      <c r="T158" s="135">
        <f>S158*H158</f>
        <v>0</v>
      </c>
      <c r="AR158" s="136" t="s">
        <v>127</v>
      </c>
      <c r="AT158" s="136" t="s">
        <v>129</v>
      </c>
      <c r="AU158" s="136" t="s">
        <v>82</v>
      </c>
      <c r="AY158" s="16" t="s">
        <v>124</v>
      </c>
      <c r="BE158" s="137">
        <f>IF(N158="základní",J158,0)</f>
        <v>0</v>
      </c>
      <c r="BF158" s="137">
        <f>IF(N158="snížená",J158,0)</f>
        <v>0</v>
      </c>
      <c r="BG158" s="137">
        <f>IF(N158="zákl. přenesená",J158,0)</f>
        <v>0</v>
      </c>
      <c r="BH158" s="137">
        <f>IF(N158="sníž. přenesená",J158,0)</f>
        <v>0</v>
      </c>
      <c r="BI158" s="137">
        <f>IF(N158="nulová",J158,0)</f>
        <v>0</v>
      </c>
      <c r="BJ158" s="16" t="s">
        <v>80</v>
      </c>
      <c r="BK158" s="137">
        <f>ROUND(I158*H158,2)</f>
        <v>0</v>
      </c>
      <c r="BL158" s="16" t="s">
        <v>127</v>
      </c>
      <c r="BM158" s="136" t="s">
        <v>167</v>
      </c>
    </row>
    <row r="159" spans="2:65" s="1" customFormat="1" ht="24.2" customHeight="1">
      <c r="B159" s="124"/>
      <c r="C159" s="125" t="s">
        <v>149</v>
      </c>
      <c r="D159" s="125" t="s">
        <v>129</v>
      </c>
      <c r="E159" s="126" t="s">
        <v>168</v>
      </c>
      <c r="F159" s="127" t="s">
        <v>169</v>
      </c>
      <c r="G159" s="128" t="s">
        <v>170</v>
      </c>
      <c r="H159" s="129">
        <v>90</v>
      </c>
      <c r="I159" s="130"/>
      <c r="J159" s="130">
        <f>ROUND(I159*H159,2)</f>
        <v>0</v>
      </c>
      <c r="K159" s="131"/>
      <c r="L159" s="28"/>
      <c r="M159" s="132" t="s">
        <v>1</v>
      </c>
      <c r="N159" s="133" t="s">
        <v>38</v>
      </c>
      <c r="O159" s="134">
        <v>0</v>
      </c>
      <c r="P159" s="134">
        <f>O159*H159</f>
        <v>0</v>
      </c>
      <c r="Q159" s="134">
        <v>0</v>
      </c>
      <c r="R159" s="134">
        <f>Q159*H159</f>
        <v>0</v>
      </c>
      <c r="S159" s="134">
        <v>0</v>
      </c>
      <c r="T159" s="135">
        <f>S159*H159</f>
        <v>0</v>
      </c>
      <c r="AR159" s="136" t="s">
        <v>127</v>
      </c>
      <c r="AT159" s="136" t="s">
        <v>129</v>
      </c>
      <c r="AU159" s="136" t="s">
        <v>82</v>
      </c>
      <c r="AY159" s="16" t="s">
        <v>124</v>
      </c>
      <c r="BE159" s="137">
        <f>IF(N159="základní",J159,0)</f>
        <v>0</v>
      </c>
      <c r="BF159" s="137">
        <f>IF(N159="snížená",J159,0)</f>
        <v>0</v>
      </c>
      <c r="BG159" s="137">
        <f>IF(N159="zákl. přenesená",J159,0)</f>
        <v>0</v>
      </c>
      <c r="BH159" s="137">
        <f>IF(N159="sníž. přenesená",J159,0)</f>
        <v>0</v>
      </c>
      <c r="BI159" s="137">
        <f>IF(N159="nulová",J159,0)</f>
        <v>0</v>
      </c>
      <c r="BJ159" s="16" t="s">
        <v>80</v>
      </c>
      <c r="BK159" s="137">
        <f>ROUND(I159*H159,2)</f>
        <v>0</v>
      </c>
      <c r="BL159" s="16" t="s">
        <v>127</v>
      </c>
      <c r="BM159" s="136" t="s">
        <v>171</v>
      </c>
    </row>
    <row r="160" spans="2:65" s="12" customFormat="1" ht="22.5">
      <c r="B160" s="138"/>
      <c r="D160" s="139" t="s">
        <v>133</v>
      </c>
      <c r="E160" s="140" t="s">
        <v>1</v>
      </c>
      <c r="F160" s="141" t="s">
        <v>172</v>
      </c>
      <c r="H160" s="142">
        <v>90</v>
      </c>
      <c r="L160" s="138"/>
      <c r="M160" s="143"/>
      <c r="T160" s="144"/>
      <c r="AT160" s="140" t="s">
        <v>133</v>
      </c>
      <c r="AU160" s="140" t="s">
        <v>82</v>
      </c>
      <c r="AV160" s="12" t="s">
        <v>82</v>
      </c>
      <c r="AW160" s="12" t="s">
        <v>29</v>
      </c>
      <c r="AX160" s="12" t="s">
        <v>73</v>
      </c>
      <c r="AY160" s="140" t="s">
        <v>124</v>
      </c>
    </row>
    <row r="161" spans="2:65" s="13" customFormat="1" ht="11.25">
      <c r="B161" s="145"/>
      <c r="D161" s="139" t="s">
        <v>133</v>
      </c>
      <c r="E161" s="146" t="s">
        <v>1</v>
      </c>
      <c r="F161" s="147" t="s">
        <v>136</v>
      </c>
      <c r="H161" s="148">
        <v>90</v>
      </c>
      <c r="L161" s="145"/>
      <c r="M161" s="149"/>
      <c r="T161" s="150"/>
      <c r="AT161" s="146" t="s">
        <v>133</v>
      </c>
      <c r="AU161" s="146" t="s">
        <v>82</v>
      </c>
      <c r="AV161" s="13" t="s">
        <v>127</v>
      </c>
      <c r="AW161" s="13" t="s">
        <v>29</v>
      </c>
      <c r="AX161" s="13" t="s">
        <v>80</v>
      </c>
      <c r="AY161" s="146" t="s">
        <v>124</v>
      </c>
    </row>
    <row r="162" spans="2:65" s="1" customFormat="1" ht="16.5" customHeight="1">
      <c r="B162" s="124"/>
      <c r="C162" s="125" t="s">
        <v>155</v>
      </c>
      <c r="D162" s="125" t="s">
        <v>129</v>
      </c>
      <c r="E162" s="126" t="s">
        <v>173</v>
      </c>
      <c r="F162" s="127" t="s">
        <v>174</v>
      </c>
      <c r="G162" s="128" t="s">
        <v>154</v>
      </c>
      <c r="H162" s="129">
        <v>400</v>
      </c>
      <c r="I162" s="130"/>
      <c r="J162" s="130">
        <f>ROUND(I162*H162,2)</f>
        <v>0</v>
      </c>
      <c r="K162" s="131"/>
      <c r="L162" s="28"/>
      <c r="M162" s="132" t="s">
        <v>1</v>
      </c>
      <c r="N162" s="133" t="s">
        <v>38</v>
      </c>
      <c r="O162" s="134">
        <v>0</v>
      </c>
      <c r="P162" s="134">
        <f>O162*H162</f>
        <v>0</v>
      </c>
      <c r="Q162" s="134">
        <v>0</v>
      </c>
      <c r="R162" s="134">
        <f>Q162*H162</f>
        <v>0</v>
      </c>
      <c r="S162" s="134">
        <v>0</v>
      </c>
      <c r="T162" s="135">
        <f>S162*H162</f>
        <v>0</v>
      </c>
      <c r="AR162" s="136" t="s">
        <v>127</v>
      </c>
      <c r="AT162" s="136" t="s">
        <v>129</v>
      </c>
      <c r="AU162" s="136" t="s">
        <v>82</v>
      </c>
      <c r="AY162" s="16" t="s">
        <v>124</v>
      </c>
      <c r="BE162" s="137">
        <f>IF(N162="základní",J162,0)</f>
        <v>0</v>
      </c>
      <c r="BF162" s="137">
        <f>IF(N162="snížená",J162,0)</f>
        <v>0</v>
      </c>
      <c r="BG162" s="137">
        <f>IF(N162="zákl. přenesená",J162,0)</f>
        <v>0</v>
      </c>
      <c r="BH162" s="137">
        <f>IF(N162="sníž. přenesená",J162,0)</f>
        <v>0</v>
      </c>
      <c r="BI162" s="137">
        <f>IF(N162="nulová",J162,0)</f>
        <v>0</v>
      </c>
      <c r="BJ162" s="16" t="s">
        <v>80</v>
      </c>
      <c r="BK162" s="137">
        <f>ROUND(I162*H162,2)</f>
        <v>0</v>
      </c>
      <c r="BL162" s="16" t="s">
        <v>127</v>
      </c>
      <c r="BM162" s="136" t="s">
        <v>175</v>
      </c>
    </row>
    <row r="163" spans="2:65" s="11" customFormat="1" ht="22.9" customHeight="1">
      <c r="B163" s="113"/>
      <c r="D163" s="114" t="s">
        <v>72</v>
      </c>
      <c r="E163" s="122" t="s">
        <v>176</v>
      </c>
      <c r="F163" s="122" t="s">
        <v>177</v>
      </c>
      <c r="J163" s="123">
        <f>BK163</f>
        <v>0</v>
      </c>
      <c r="L163" s="113"/>
      <c r="M163" s="117"/>
      <c r="P163" s="118">
        <f>P164+SUM(P165:P170)</f>
        <v>0</v>
      </c>
      <c r="R163" s="118">
        <f>R164+SUM(R165:R170)</f>
        <v>0</v>
      </c>
      <c r="T163" s="119">
        <f>T164+SUM(T165:T170)</f>
        <v>0</v>
      </c>
      <c r="AR163" s="114" t="s">
        <v>80</v>
      </c>
      <c r="AT163" s="120" t="s">
        <v>72</v>
      </c>
      <c r="AU163" s="120" t="s">
        <v>80</v>
      </c>
      <c r="AY163" s="114" t="s">
        <v>124</v>
      </c>
      <c r="BK163" s="121">
        <f>BK164+SUM(BK165:BK170)</f>
        <v>0</v>
      </c>
    </row>
    <row r="164" spans="2:65" s="1" customFormat="1" ht="24.2" customHeight="1">
      <c r="B164" s="124"/>
      <c r="C164" s="125" t="s">
        <v>178</v>
      </c>
      <c r="D164" s="125" t="s">
        <v>129</v>
      </c>
      <c r="E164" s="126" t="s">
        <v>179</v>
      </c>
      <c r="F164" s="127" t="s">
        <v>180</v>
      </c>
      <c r="G164" s="128" t="s">
        <v>132</v>
      </c>
      <c r="H164" s="129">
        <v>7.585</v>
      </c>
      <c r="I164" s="130"/>
      <c r="J164" s="130">
        <f>ROUND(I164*H164,2)</f>
        <v>0</v>
      </c>
      <c r="K164" s="131"/>
      <c r="L164" s="28"/>
      <c r="M164" s="132" t="s">
        <v>1</v>
      </c>
      <c r="N164" s="133" t="s">
        <v>38</v>
      </c>
      <c r="O164" s="134">
        <v>0</v>
      </c>
      <c r="P164" s="134">
        <f>O164*H164</f>
        <v>0</v>
      </c>
      <c r="Q164" s="134">
        <v>0</v>
      </c>
      <c r="R164" s="134">
        <f>Q164*H164</f>
        <v>0</v>
      </c>
      <c r="S164" s="134">
        <v>0</v>
      </c>
      <c r="T164" s="135">
        <f>S164*H164</f>
        <v>0</v>
      </c>
      <c r="AR164" s="136" t="s">
        <v>127</v>
      </c>
      <c r="AT164" s="136" t="s">
        <v>129</v>
      </c>
      <c r="AU164" s="136" t="s">
        <v>82</v>
      </c>
      <c r="AY164" s="16" t="s">
        <v>124</v>
      </c>
      <c r="BE164" s="137">
        <f>IF(N164="základní",J164,0)</f>
        <v>0</v>
      </c>
      <c r="BF164" s="137">
        <f>IF(N164="snížená",J164,0)</f>
        <v>0</v>
      </c>
      <c r="BG164" s="137">
        <f>IF(N164="zákl. přenesená",J164,0)</f>
        <v>0</v>
      </c>
      <c r="BH164" s="137">
        <f>IF(N164="sníž. přenesená",J164,0)</f>
        <v>0</v>
      </c>
      <c r="BI164" s="137">
        <f>IF(N164="nulová",J164,0)</f>
        <v>0</v>
      </c>
      <c r="BJ164" s="16" t="s">
        <v>80</v>
      </c>
      <c r="BK164" s="137">
        <f>ROUND(I164*H164,2)</f>
        <v>0</v>
      </c>
      <c r="BL164" s="16" t="s">
        <v>127</v>
      </c>
      <c r="BM164" s="136" t="s">
        <v>181</v>
      </c>
    </row>
    <row r="165" spans="2:65" s="1" customFormat="1" ht="24.2" customHeight="1">
      <c r="B165" s="124"/>
      <c r="C165" s="125" t="s">
        <v>8</v>
      </c>
      <c r="D165" s="125" t="s">
        <v>129</v>
      </c>
      <c r="E165" s="126" t="s">
        <v>182</v>
      </c>
      <c r="F165" s="127" t="s">
        <v>183</v>
      </c>
      <c r="G165" s="128" t="s">
        <v>132</v>
      </c>
      <c r="H165" s="129">
        <v>151.69999999999999</v>
      </c>
      <c r="I165" s="130"/>
      <c r="J165" s="130">
        <f>ROUND(I165*H165,2)</f>
        <v>0</v>
      </c>
      <c r="K165" s="131"/>
      <c r="L165" s="28"/>
      <c r="M165" s="132" t="s">
        <v>1</v>
      </c>
      <c r="N165" s="133" t="s">
        <v>38</v>
      </c>
      <c r="O165" s="134">
        <v>0</v>
      </c>
      <c r="P165" s="134">
        <f>O165*H165</f>
        <v>0</v>
      </c>
      <c r="Q165" s="134">
        <v>0</v>
      </c>
      <c r="R165" s="134">
        <f>Q165*H165</f>
        <v>0</v>
      </c>
      <c r="S165" s="134">
        <v>0</v>
      </c>
      <c r="T165" s="135">
        <f>S165*H165</f>
        <v>0</v>
      </c>
      <c r="AR165" s="136" t="s">
        <v>127</v>
      </c>
      <c r="AT165" s="136" t="s">
        <v>129</v>
      </c>
      <c r="AU165" s="136" t="s">
        <v>82</v>
      </c>
      <c r="AY165" s="16" t="s">
        <v>124</v>
      </c>
      <c r="BE165" s="137">
        <f>IF(N165="základní",J165,0)</f>
        <v>0</v>
      </c>
      <c r="BF165" s="137">
        <f>IF(N165="snížená",J165,0)</f>
        <v>0</v>
      </c>
      <c r="BG165" s="137">
        <f>IF(N165="zákl. přenesená",J165,0)</f>
        <v>0</v>
      </c>
      <c r="BH165" s="137">
        <f>IF(N165="sníž. přenesená",J165,0)</f>
        <v>0</v>
      </c>
      <c r="BI165" s="137">
        <f>IF(N165="nulová",J165,0)</f>
        <v>0</v>
      </c>
      <c r="BJ165" s="16" t="s">
        <v>80</v>
      </c>
      <c r="BK165" s="137">
        <f>ROUND(I165*H165,2)</f>
        <v>0</v>
      </c>
      <c r="BL165" s="16" t="s">
        <v>127</v>
      </c>
      <c r="BM165" s="136" t="s">
        <v>184</v>
      </c>
    </row>
    <row r="166" spans="2:65" s="12" customFormat="1" ht="11.25">
      <c r="B166" s="138"/>
      <c r="D166" s="139" t="s">
        <v>133</v>
      </c>
      <c r="E166" s="140" t="s">
        <v>1</v>
      </c>
      <c r="F166" s="141" t="s">
        <v>185</v>
      </c>
      <c r="H166" s="142">
        <v>151.69999999999999</v>
      </c>
      <c r="L166" s="138"/>
      <c r="M166" s="143"/>
      <c r="T166" s="144"/>
      <c r="AT166" s="140" t="s">
        <v>133</v>
      </c>
      <c r="AU166" s="140" t="s">
        <v>82</v>
      </c>
      <c r="AV166" s="12" t="s">
        <v>82</v>
      </c>
      <c r="AW166" s="12" t="s">
        <v>29</v>
      </c>
      <c r="AX166" s="12" t="s">
        <v>73</v>
      </c>
      <c r="AY166" s="140" t="s">
        <v>124</v>
      </c>
    </row>
    <row r="167" spans="2:65" s="13" customFormat="1" ht="11.25">
      <c r="B167" s="145"/>
      <c r="D167" s="139" t="s">
        <v>133</v>
      </c>
      <c r="E167" s="146" t="s">
        <v>1</v>
      </c>
      <c r="F167" s="147" t="s">
        <v>136</v>
      </c>
      <c r="H167" s="148">
        <v>151.69999999999999</v>
      </c>
      <c r="L167" s="145"/>
      <c r="M167" s="149"/>
      <c r="T167" s="150"/>
      <c r="AT167" s="146" t="s">
        <v>133</v>
      </c>
      <c r="AU167" s="146" t="s">
        <v>82</v>
      </c>
      <c r="AV167" s="13" t="s">
        <v>127</v>
      </c>
      <c r="AW167" s="13" t="s">
        <v>29</v>
      </c>
      <c r="AX167" s="13" t="s">
        <v>80</v>
      </c>
      <c r="AY167" s="146" t="s">
        <v>124</v>
      </c>
    </row>
    <row r="168" spans="2:65" s="1" customFormat="1" ht="33" customHeight="1">
      <c r="B168" s="124"/>
      <c r="C168" s="125" t="s">
        <v>186</v>
      </c>
      <c r="D168" s="125" t="s">
        <v>129</v>
      </c>
      <c r="E168" s="126" t="s">
        <v>187</v>
      </c>
      <c r="F168" s="127" t="s">
        <v>188</v>
      </c>
      <c r="G168" s="128" t="s">
        <v>132</v>
      </c>
      <c r="H168" s="129">
        <v>7.585</v>
      </c>
      <c r="I168" s="130"/>
      <c r="J168" s="130">
        <f>ROUND(I168*H168,2)</f>
        <v>0</v>
      </c>
      <c r="K168" s="131"/>
      <c r="L168" s="28"/>
      <c r="M168" s="132" t="s">
        <v>1</v>
      </c>
      <c r="N168" s="133" t="s">
        <v>38</v>
      </c>
      <c r="O168" s="134">
        <v>0</v>
      </c>
      <c r="P168" s="134">
        <f>O168*H168</f>
        <v>0</v>
      </c>
      <c r="Q168" s="134">
        <v>0</v>
      </c>
      <c r="R168" s="134">
        <f>Q168*H168</f>
        <v>0</v>
      </c>
      <c r="S168" s="134">
        <v>0</v>
      </c>
      <c r="T168" s="135">
        <f>S168*H168</f>
        <v>0</v>
      </c>
      <c r="AR168" s="136" t="s">
        <v>127</v>
      </c>
      <c r="AT168" s="136" t="s">
        <v>129</v>
      </c>
      <c r="AU168" s="136" t="s">
        <v>82</v>
      </c>
      <c r="AY168" s="16" t="s">
        <v>124</v>
      </c>
      <c r="BE168" s="137">
        <f>IF(N168="základní",J168,0)</f>
        <v>0</v>
      </c>
      <c r="BF168" s="137">
        <f>IF(N168="snížená",J168,0)</f>
        <v>0</v>
      </c>
      <c r="BG168" s="137">
        <f>IF(N168="zákl. přenesená",J168,0)</f>
        <v>0</v>
      </c>
      <c r="BH168" s="137">
        <f>IF(N168="sníž. přenesená",J168,0)</f>
        <v>0</v>
      </c>
      <c r="BI168" s="137">
        <f>IF(N168="nulová",J168,0)</f>
        <v>0</v>
      </c>
      <c r="BJ168" s="16" t="s">
        <v>80</v>
      </c>
      <c r="BK168" s="137">
        <f>ROUND(I168*H168,2)</f>
        <v>0</v>
      </c>
      <c r="BL168" s="16" t="s">
        <v>127</v>
      </c>
      <c r="BM168" s="136" t="s">
        <v>189</v>
      </c>
    </row>
    <row r="169" spans="2:65" s="1" customFormat="1" ht="33" customHeight="1">
      <c r="B169" s="124"/>
      <c r="C169" s="125" t="s">
        <v>163</v>
      </c>
      <c r="D169" s="125" t="s">
        <v>129</v>
      </c>
      <c r="E169" s="126" t="s">
        <v>190</v>
      </c>
      <c r="F169" s="127" t="s">
        <v>191</v>
      </c>
      <c r="G169" s="128" t="s">
        <v>132</v>
      </c>
      <c r="H169" s="129">
        <v>7.585</v>
      </c>
      <c r="I169" s="130"/>
      <c r="J169" s="130">
        <f>ROUND(I169*H169,2)</f>
        <v>0</v>
      </c>
      <c r="K169" s="131"/>
      <c r="L169" s="28"/>
      <c r="M169" s="132" t="s">
        <v>1</v>
      </c>
      <c r="N169" s="133" t="s">
        <v>38</v>
      </c>
      <c r="O169" s="134">
        <v>0</v>
      </c>
      <c r="P169" s="134">
        <f>O169*H169</f>
        <v>0</v>
      </c>
      <c r="Q169" s="134">
        <v>0</v>
      </c>
      <c r="R169" s="134">
        <f>Q169*H169</f>
        <v>0</v>
      </c>
      <c r="S169" s="134">
        <v>0</v>
      </c>
      <c r="T169" s="135">
        <f>S169*H169</f>
        <v>0</v>
      </c>
      <c r="AR169" s="136" t="s">
        <v>127</v>
      </c>
      <c r="AT169" s="136" t="s">
        <v>129</v>
      </c>
      <c r="AU169" s="136" t="s">
        <v>82</v>
      </c>
      <c r="AY169" s="16" t="s">
        <v>124</v>
      </c>
      <c r="BE169" s="137">
        <f>IF(N169="základní",J169,0)</f>
        <v>0</v>
      </c>
      <c r="BF169" s="137">
        <f>IF(N169="snížená",J169,0)</f>
        <v>0</v>
      </c>
      <c r="BG169" s="137">
        <f>IF(N169="zákl. přenesená",J169,0)</f>
        <v>0</v>
      </c>
      <c r="BH169" s="137">
        <f>IF(N169="sníž. přenesená",J169,0)</f>
        <v>0</v>
      </c>
      <c r="BI169" s="137">
        <f>IF(N169="nulová",J169,0)</f>
        <v>0</v>
      </c>
      <c r="BJ169" s="16" t="s">
        <v>80</v>
      </c>
      <c r="BK169" s="137">
        <f>ROUND(I169*H169,2)</f>
        <v>0</v>
      </c>
      <c r="BL169" s="16" t="s">
        <v>127</v>
      </c>
      <c r="BM169" s="136" t="s">
        <v>192</v>
      </c>
    </row>
    <row r="170" spans="2:65" s="11" customFormat="1" ht="20.85" customHeight="1">
      <c r="B170" s="113"/>
      <c r="D170" s="114" t="s">
        <v>72</v>
      </c>
      <c r="E170" s="122" t="s">
        <v>193</v>
      </c>
      <c r="F170" s="122" t="s">
        <v>194</v>
      </c>
      <c r="J170" s="123">
        <f>BK170</f>
        <v>0</v>
      </c>
      <c r="L170" s="113"/>
      <c r="M170" s="117"/>
      <c r="P170" s="118">
        <f>SUM(P171:P176)</f>
        <v>0</v>
      </c>
      <c r="R170" s="118">
        <f>SUM(R171:R176)</f>
        <v>0</v>
      </c>
      <c r="T170" s="119">
        <f>SUM(T171:T176)</f>
        <v>0</v>
      </c>
      <c r="AR170" s="114" t="s">
        <v>80</v>
      </c>
      <c r="AT170" s="120" t="s">
        <v>72</v>
      </c>
      <c r="AU170" s="120" t="s">
        <v>82</v>
      </c>
      <c r="AY170" s="114" t="s">
        <v>124</v>
      </c>
      <c r="BK170" s="121">
        <f>SUM(BK171:BK176)</f>
        <v>0</v>
      </c>
    </row>
    <row r="171" spans="2:65" s="1" customFormat="1" ht="16.5" customHeight="1">
      <c r="B171" s="124"/>
      <c r="C171" s="125" t="s">
        <v>195</v>
      </c>
      <c r="D171" s="125" t="s">
        <v>129</v>
      </c>
      <c r="E171" s="126" t="s">
        <v>196</v>
      </c>
      <c r="F171" s="127" t="s">
        <v>197</v>
      </c>
      <c r="G171" s="128" t="s">
        <v>198</v>
      </c>
      <c r="H171" s="129">
        <v>1</v>
      </c>
      <c r="I171" s="130"/>
      <c r="J171" s="130">
        <f>ROUND(I171*H171,2)</f>
        <v>0</v>
      </c>
      <c r="K171" s="131"/>
      <c r="L171" s="28"/>
      <c r="M171" s="132" t="s">
        <v>1</v>
      </c>
      <c r="N171" s="133" t="s">
        <v>38</v>
      </c>
      <c r="O171" s="134">
        <v>0</v>
      </c>
      <c r="P171" s="134">
        <f>O171*H171</f>
        <v>0</v>
      </c>
      <c r="Q171" s="134">
        <v>0</v>
      </c>
      <c r="R171" s="134">
        <f>Q171*H171</f>
        <v>0</v>
      </c>
      <c r="S171" s="134">
        <v>0</v>
      </c>
      <c r="T171" s="135">
        <f>S171*H171</f>
        <v>0</v>
      </c>
      <c r="AR171" s="136" t="s">
        <v>127</v>
      </c>
      <c r="AT171" s="136" t="s">
        <v>129</v>
      </c>
      <c r="AU171" s="136" t="s">
        <v>125</v>
      </c>
      <c r="AY171" s="16" t="s">
        <v>124</v>
      </c>
      <c r="BE171" s="137">
        <f>IF(N171="základní",J171,0)</f>
        <v>0</v>
      </c>
      <c r="BF171" s="137">
        <f>IF(N171="snížená",J171,0)</f>
        <v>0</v>
      </c>
      <c r="BG171" s="137">
        <f>IF(N171="zákl. přenesená",J171,0)</f>
        <v>0</v>
      </c>
      <c r="BH171" s="137">
        <f>IF(N171="sníž. přenesená",J171,0)</f>
        <v>0</v>
      </c>
      <c r="BI171" s="137">
        <f>IF(N171="nulová",J171,0)</f>
        <v>0</v>
      </c>
      <c r="BJ171" s="16" t="s">
        <v>80</v>
      </c>
      <c r="BK171" s="137">
        <f>ROUND(I171*H171,2)</f>
        <v>0</v>
      </c>
      <c r="BL171" s="16" t="s">
        <v>127</v>
      </c>
      <c r="BM171" s="136" t="s">
        <v>199</v>
      </c>
    </row>
    <row r="172" spans="2:65" s="14" customFormat="1" ht="33.75">
      <c r="B172" s="161"/>
      <c r="D172" s="139" t="s">
        <v>133</v>
      </c>
      <c r="E172" s="162" t="s">
        <v>1</v>
      </c>
      <c r="F172" s="163" t="s">
        <v>200</v>
      </c>
      <c r="H172" s="162" t="s">
        <v>1</v>
      </c>
      <c r="L172" s="161"/>
      <c r="M172" s="164"/>
      <c r="T172" s="165"/>
      <c r="AT172" s="162" t="s">
        <v>133</v>
      </c>
      <c r="AU172" s="162" t="s">
        <v>125</v>
      </c>
      <c r="AV172" s="14" t="s">
        <v>80</v>
      </c>
      <c r="AW172" s="14" t="s">
        <v>29</v>
      </c>
      <c r="AX172" s="14" t="s">
        <v>73</v>
      </c>
      <c r="AY172" s="162" t="s">
        <v>124</v>
      </c>
    </row>
    <row r="173" spans="2:65" s="14" customFormat="1" ht="11.25">
      <c r="B173" s="161"/>
      <c r="D173" s="139" t="s">
        <v>133</v>
      </c>
      <c r="E173" s="162" t="s">
        <v>1</v>
      </c>
      <c r="F173" s="163" t="s">
        <v>404</v>
      </c>
      <c r="H173" s="162" t="s">
        <v>1</v>
      </c>
      <c r="L173" s="161"/>
      <c r="M173" s="164"/>
      <c r="T173" s="165"/>
      <c r="AT173" s="162" t="s">
        <v>133</v>
      </c>
      <c r="AU173" s="162" t="s">
        <v>125</v>
      </c>
      <c r="AV173" s="14" t="s">
        <v>80</v>
      </c>
      <c r="AW173" s="14" t="s">
        <v>29</v>
      </c>
      <c r="AX173" s="14" t="s">
        <v>73</v>
      </c>
      <c r="AY173" s="162" t="s">
        <v>124</v>
      </c>
    </row>
    <row r="174" spans="2:65" s="14" customFormat="1" ht="11.25">
      <c r="B174" s="161"/>
      <c r="D174" s="139" t="s">
        <v>133</v>
      </c>
      <c r="E174" s="162" t="s">
        <v>1</v>
      </c>
      <c r="F174" s="163" t="s">
        <v>201</v>
      </c>
      <c r="H174" s="162" t="s">
        <v>1</v>
      </c>
      <c r="L174" s="161"/>
      <c r="M174" s="164"/>
      <c r="T174" s="165"/>
      <c r="AT174" s="162" t="s">
        <v>133</v>
      </c>
      <c r="AU174" s="162" t="s">
        <v>125</v>
      </c>
      <c r="AV174" s="14" t="s">
        <v>80</v>
      </c>
      <c r="AW174" s="14" t="s">
        <v>29</v>
      </c>
      <c r="AX174" s="14" t="s">
        <v>73</v>
      </c>
      <c r="AY174" s="162" t="s">
        <v>124</v>
      </c>
    </row>
    <row r="175" spans="2:65" s="14" customFormat="1" ht="11.25">
      <c r="B175" s="161"/>
      <c r="D175" s="139" t="s">
        <v>133</v>
      </c>
      <c r="E175" s="162" t="s">
        <v>1</v>
      </c>
      <c r="F175" s="163" t="s">
        <v>202</v>
      </c>
      <c r="H175" s="162" t="s">
        <v>1</v>
      </c>
      <c r="L175" s="161"/>
      <c r="M175" s="164"/>
      <c r="T175" s="165"/>
      <c r="AT175" s="162" t="s">
        <v>133</v>
      </c>
      <c r="AU175" s="162" t="s">
        <v>125</v>
      </c>
      <c r="AV175" s="14" t="s">
        <v>80</v>
      </c>
      <c r="AW175" s="14" t="s">
        <v>29</v>
      </c>
      <c r="AX175" s="14" t="s">
        <v>73</v>
      </c>
      <c r="AY175" s="162" t="s">
        <v>124</v>
      </c>
    </row>
    <row r="176" spans="2:65" s="12" customFormat="1" ht="11.25">
      <c r="B176" s="138"/>
      <c r="D176" s="139" t="s">
        <v>133</v>
      </c>
      <c r="E176" s="140" t="s">
        <v>1</v>
      </c>
      <c r="F176" s="141" t="s">
        <v>80</v>
      </c>
      <c r="H176" s="142">
        <v>1</v>
      </c>
      <c r="L176" s="138"/>
      <c r="M176" s="143"/>
      <c r="T176" s="144"/>
      <c r="AT176" s="140" t="s">
        <v>133</v>
      </c>
      <c r="AU176" s="140" t="s">
        <v>125</v>
      </c>
      <c r="AV176" s="12" t="s">
        <v>82</v>
      </c>
      <c r="AW176" s="12" t="s">
        <v>29</v>
      </c>
      <c r="AX176" s="12" t="s">
        <v>80</v>
      </c>
      <c r="AY176" s="140" t="s">
        <v>124</v>
      </c>
    </row>
    <row r="177" spans="2:65" s="11" customFormat="1" ht="22.9" customHeight="1">
      <c r="B177" s="113"/>
      <c r="D177" s="114" t="s">
        <v>72</v>
      </c>
      <c r="E177" s="122" t="s">
        <v>203</v>
      </c>
      <c r="F177" s="122" t="s">
        <v>204</v>
      </c>
      <c r="J177" s="123">
        <f>BK177</f>
        <v>0</v>
      </c>
      <c r="L177" s="113"/>
      <c r="M177" s="117"/>
      <c r="P177" s="118">
        <f>P178</f>
        <v>0</v>
      </c>
      <c r="R177" s="118">
        <f>R178</f>
        <v>0</v>
      </c>
      <c r="T177" s="119">
        <f>T178</f>
        <v>0</v>
      </c>
      <c r="AR177" s="114" t="s">
        <v>80</v>
      </c>
      <c r="AT177" s="120" t="s">
        <v>72</v>
      </c>
      <c r="AU177" s="120" t="s">
        <v>80</v>
      </c>
      <c r="AY177" s="114" t="s">
        <v>124</v>
      </c>
      <c r="BK177" s="121">
        <f>BK178</f>
        <v>0</v>
      </c>
    </row>
    <row r="178" spans="2:65" s="1" customFormat="1" ht="21.75" customHeight="1">
      <c r="B178" s="124"/>
      <c r="C178" s="125" t="s">
        <v>167</v>
      </c>
      <c r="D178" s="125" t="s">
        <v>129</v>
      </c>
      <c r="E178" s="126" t="s">
        <v>205</v>
      </c>
      <c r="F178" s="127" t="s">
        <v>206</v>
      </c>
      <c r="G178" s="128" t="s">
        <v>132</v>
      </c>
      <c r="H178" s="129">
        <v>3.375</v>
      </c>
      <c r="I178" s="130"/>
      <c r="J178" s="130">
        <f>ROUND(I178*H178,2)</f>
        <v>0</v>
      </c>
      <c r="K178" s="131"/>
      <c r="L178" s="28"/>
      <c r="M178" s="132" t="s">
        <v>1</v>
      </c>
      <c r="N178" s="133" t="s">
        <v>38</v>
      </c>
      <c r="O178" s="134">
        <v>0</v>
      </c>
      <c r="P178" s="134">
        <f>O178*H178</f>
        <v>0</v>
      </c>
      <c r="Q178" s="134">
        <v>0</v>
      </c>
      <c r="R178" s="134">
        <f>Q178*H178</f>
        <v>0</v>
      </c>
      <c r="S178" s="134">
        <v>0</v>
      </c>
      <c r="T178" s="135">
        <f>S178*H178</f>
        <v>0</v>
      </c>
      <c r="AR178" s="136" t="s">
        <v>127</v>
      </c>
      <c r="AT178" s="136" t="s">
        <v>129</v>
      </c>
      <c r="AU178" s="136" t="s">
        <v>82</v>
      </c>
      <c r="AY178" s="16" t="s">
        <v>124</v>
      </c>
      <c r="BE178" s="137">
        <f>IF(N178="základní",J178,0)</f>
        <v>0</v>
      </c>
      <c r="BF178" s="137">
        <f>IF(N178="snížená",J178,0)</f>
        <v>0</v>
      </c>
      <c r="BG178" s="137">
        <f>IF(N178="zákl. přenesená",J178,0)</f>
        <v>0</v>
      </c>
      <c r="BH178" s="137">
        <f>IF(N178="sníž. přenesená",J178,0)</f>
        <v>0</v>
      </c>
      <c r="BI178" s="137">
        <f>IF(N178="nulová",J178,0)</f>
        <v>0</v>
      </c>
      <c r="BJ178" s="16" t="s">
        <v>80</v>
      </c>
      <c r="BK178" s="137">
        <f>ROUND(I178*H178,2)</f>
        <v>0</v>
      </c>
      <c r="BL178" s="16" t="s">
        <v>127</v>
      </c>
      <c r="BM178" s="136" t="s">
        <v>207</v>
      </c>
    </row>
    <row r="179" spans="2:65" s="11" customFormat="1" ht="25.9" customHeight="1">
      <c r="B179" s="113"/>
      <c r="D179" s="114" t="s">
        <v>72</v>
      </c>
      <c r="E179" s="115" t="s">
        <v>208</v>
      </c>
      <c r="F179" s="115" t="s">
        <v>209</v>
      </c>
      <c r="J179" s="116">
        <f>BK179</f>
        <v>0</v>
      </c>
      <c r="L179" s="113"/>
      <c r="M179" s="117"/>
      <c r="P179" s="118">
        <f>P180+P184+P188+P228+P245+P258+P264</f>
        <v>0</v>
      </c>
      <c r="R179" s="118">
        <f>R180+R184+R188+R228+R245+R258+R264</f>
        <v>0</v>
      </c>
      <c r="T179" s="119">
        <f>T180+T184+T188+T228+T245+T258+T264</f>
        <v>0</v>
      </c>
      <c r="AR179" s="114" t="s">
        <v>82</v>
      </c>
      <c r="AT179" s="120" t="s">
        <v>72</v>
      </c>
      <c r="AU179" s="120" t="s">
        <v>73</v>
      </c>
      <c r="AY179" s="114" t="s">
        <v>124</v>
      </c>
      <c r="BK179" s="121">
        <f>BK180+BK184+BK188+BK228+BK245+BK258+BK264</f>
        <v>0</v>
      </c>
    </row>
    <row r="180" spans="2:65" s="11" customFormat="1" ht="22.9" customHeight="1">
      <c r="B180" s="113"/>
      <c r="D180" s="114" t="s">
        <v>72</v>
      </c>
      <c r="E180" s="122" t="s">
        <v>210</v>
      </c>
      <c r="F180" s="122" t="s">
        <v>211</v>
      </c>
      <c r="J180" s="123">
        <f>BK180</f>
        <v>0</v>
      </c>
      <c r="L180" s="113"/>
      <c r="M180" s="117"/>
      <c r="P180" s="118">
        <f>SUM(P181:P183)</f>
        <v>0</v>
      </c>
      <c r="R180" s="118">
        <f>SUM(R181:R183)</f>
        <v>0</v>
      </c>
      <c r="T180" s="119">
        <f>SUM(T181:T183)</f>
        <v>0</v>
      </c>
      <c r="AR180" s="114" t="s">
        <v>82</v>
      </c>
      <c r="AT180" s="120" t="s">
        <v>72</v>
      </c>
      <c r="AU180" s="120" t="s">
        <v>80</v>
      </c>
      <c r="AY180" s="114" t="s">
        <v>124</v>
      </c>
      <c r="BK180" s="121">
        <f>SUM(BK181:BK183)</f>
        <v>0</v>
      </c>
    </row>
    <row r="181" spans="2:65" s="1" customFormat="1" ht="16.5" customHeight="1">
      <c r="B181" s="124"/>
      <c r="C181" s="125" t="s">
        <v>212</v>
      </c>
      <c r="D181" s="125" t="s">
        <v>129</v>
      </c>
      <c r="E181" s="126" t="s">
        <v>213</v>
      </c>
      <c r="F181" s="127" t="s">
        <v>214</v>
      </c>
      <c r="G181" s="128" t="s">
        <v>148</v>
      </c>
      <c r="H181" s="129">
        <v>1</v>
      </c>
      <c r="I181" s="130"/>
      <c r="J181" s="130">
        <f>ROUND(I181*H181,2)</f>
        <v>0</v>
      </c>
      <c r="K181" s="131"/>
      <c r="L181" s="28"/>
      <c r="M181" s="132" t="s">
        <v>1</v>
      </c>
      <c r="N181" s="133" t="s">
        <v>38</v>
      </c>
      <c r="O181" s="134">
        <v>0</v>
      </c>
      <c r="P181" s="134">
        <f>O181*H181</f>
        <v>0</v>
      </c>
      <c r="Q181" s="134">
        <v>0</v>
      </c>
      <c r="R181" s="134">
        <f>Q181*H181</f>
        <v>0</v>
      </c>
      <c r="S181" s="134">
        <v>0</v>
      </c>
      <c r="T181" s="135">
        <f>S181*H181</f>
        <v>0</v>
      </c>
      <c r="AR181" s="136" t="s">
        <v>167</v>
      </c>
      <c r="AT181" s="136" t="s">
        <v>129</v>
      </c>
      <c r="AU181" s="136" t="s">
        <v>82</v>
      </c>
      <c r="AY181" s="16" t="s">
        <v>124</v>
      </c>
      <c r="BE181" s="137">
        <f>IF(N181="základní",J181,0)</f>
        <v>0</v>
      </c>
      <c r="BF181" s="137">
        <f>IF(N181="snížená",J181,0)</f>
        <v>0</v>
      </c>
      <c r="BG181" s="137">
        <f>IF(N181="zákl. přenesená",J181,0)</f>
        <v>0</v>
      </c>
      <c r="BH181" s="137">
        <f>IF(N181="sníž. přenesená",J181,0)</f>
        <v>0</v>
      </c>
      <c r="BI181" s="137">
        <f>IF(N181="nulová",J181,0)</f>
        <v>0</v>
      </c>
      <c r="BJ181" s="16" t="s">
        <v>80</v>
      </c>
      <c r="BK181" s="137">
        <f>ROUND(I181*H181,2)</f>
        <v>0</v>
      </c>
      <c r="BL181" s="16" t="s">
        <v>167</v>
      </c>
      <c r="BM181" s="136" t="s">
        <v>215</v>
      </c>
    </row>
    <row r="182" spans="2:65" s="1" customFormat="1" ht="16.5" customHeight="1">
      <c r="B182" s="124"/>
      <c r="C182" s="125" t="s">
        <v>171</v>
      </c>
      <c r="D182" s="125" t="s">
        <v>129</v>
      </c>
      <c r="E182" s="126" t="s">
        <v>216</v>
      </c>
      <c r="F182" s="127" t="s">
        <v>217</v>
      </c>
      <c r="G182" s="128" t="s">
        <v>148</v>
      </c>
      <c r="H182" s="129">
        <v>1</v>
      </c>
      <c r="I182" s="130"/>
      <c r="J182" s="130">
        <f>ROUND(I182*H182,2)</f>
        <v>0</v>
      </c>
      <c r="K182" s="131"/>
      <c r="L182" s="28"/>
      <c r="M182" s="132" t="s">
        <v>1</v>
      </c>
      <c r="N182" s="133" t="s">
        <v>38</v>
      </c>
      <c r="O182" s="134">
        <v>0</v>
      </c>
      <c r="P182" s="134">
        <f>O182*H182</f>
        <v>0</v>
      </c>
      <c r="Q182" s="134">
        <v>0</v>
      </c>
      <c r="R182" s="134">
        <f>Q182*H182</f>
        <v>0</v>
      </c>
      <c r="S182" s="134">
        <v>0</v>
      </c>
      <c r="T182" s="135">
        <f>S182*H182</f>
        <v>0</v>
      </c>
      <c r="AR182" s="136" t="s">
        <v>167</v>
      </c>
      <c r="AT182" s="136" t="s">
        <v>129</v>
      </c>
      <c r="AU182" s="136" t="s">
        <v>82</v>
      </c>
      <c r="AY182" s="16" t="s">
        <v>124</v>
      </c>
      <c r="BE182" s="137">
        <f>IF(N182="základní",J182,0)</f>
        <v>0</v>
      </c>
      <c r="BF182" s="137">
        <f>IF(N182="snížená",J182,0)</f>
        <v>0</v>
      </c>
      <c r="BG182" s="137">
        <f>IF(N182="zákl. přenesená",J182,0)</f>
        <v>0</v>
      </c>
      <c r="BH182" s="137">
        <f>IF(N182="sníž. přenesená",J182,0)</f>
        <v>0</v>
      </c>
      <c r="BI182" s="137">
        <f>IF(N182="nulová",J182,0)</f>
        <v>0</v>
      </c>
      <c r="BJ182" s="16" t="s">
        <v>80</v>
      </c>
      <c r="BK182" s="137">
        <f>ROUND(I182*H182,2)</f>
        <v>0</v>
      </c>
      <c r="BL182" s="16" t="s">
        <v>167</v>
      </c>
      <c r="BM182" s="136" t="s">
        <v>218</v>
      </c>
    </row>
    <row r="183" spans="2:65" s="1" customFormat="1" ht="16.5" customHeight="1">
      <c r="B183" s="124"/>
      <c r="C183" s="125" t="s">
        <v>219</v>
      </c>
      <c r="D183" s="125" t="s">
        <v>129</v>
      </c>
      <c r="E183" s="126" t="s">
        <v>220</v>
      </c>
      <c r="F183" s="127" t="s">
        <v>221</v>
      </c>
      <c r="G183" s="128" t="s">
        <v>148</v>
      </c>
      <c r="H183" s="129">
        <v>1</v>
      </c>
      <c r="I183" s="130"/>
      <c r="J183" s="130">
        <f>ROUND(I183*H183,2)</f>
        <v>0</v>
      </c>
      <c r="K183" s="131"/>
      <c r="L183" s="28"/>
      <c r="M183" s="132" t="s">
        <v>1</v>
      </c>
      <c r="N183" s="133" t="s">
        <v>38</v>
      </c>
      <c r="O183" s="134">
        <v>0</v>
      </c>
      <c r="P183" s="134">
        <f>O183*H183</f>
        <v>0</v>
      </c>
      <c r="Q183" s="134">
        <v>0</v>
      </c>
      <c r="R183" s="134">
        <f>Q183*H183</f>
        <v>0</v>
      </c>
      <c r="S183" s="134">
        <v>0</v>
      </c>
      <c r="T183" s="135">
        <f>S183*H183</f>
        <v>0</v>
      </c>
      <c r="AR183" s="136" t="s">
        <v>167</v>
      </c>
      <c r="AT183" s="136" t="s">
        <v>129</v>
      </c>
      <c r="AU183" s="136" t="s">
        <v>82</v>
      </c>
      <c r="AY183" s="16" t="s">
        <v>124</v>
      </c>
      <c r="BE183" s="137">
        <f>IF(N183="základní",J183,0)</f>
        <v>0</v>
      </c>
      <c r="BF183" s="137">
        <f>IF(N183="snížená",J183,0)</f>
        <v>0</v>
      </c>
      <c r="BG183" s="137">
        <f>IF(N183="zákl. přenesená",J183,0)</f>
        <v>0</v>
      </c>
      <c r="BH183" s="137">
        <f>IF(N183="sníž. přenesená",J183,0)</f>
        <v>0</v>
      </c>
      <c r="BI183" s="137">
        <f>IF(N183="nulová",J183,0)</f>
        <v>0</v>
      </c>
      <c r="BJ183" s="16" t="s">
        <v>80</v>
      </c>
      <c r="BK183" s="137">
        <f>ROUND(I183*H183,2)</f>
        <v>0</v>
      </c>
      <c r="BL183" s="16" t="s">
        <v>167</v>
      </c>
      <c r="BM183" s="136" t="s">
        <v>222</v>
      </c>
    </row>
    <row r="184" spans="2:65" s="11" customFormat="1" ht="22.9" customHeight="1">
      <c r="B184" s="113"/>
      <c r="D184" s="114" t="s">
        <v>72</v>
      </c>
      <c r="E184" s="122" t="s">
        <v>223</v>
      </c>
      <c r="F184" s="122" t="s">
        <v>224</v>
      </c>
      <c r="J184" s="123">
        <f>BK184</f>
        <v>0</v>
      </c>
      <c r="L184" s="113"/>
      <c r="M184" s="117"/>
      <c r="P184" s="118">
        <f>SUM(P185:P187)</f>
        <v>0</v>
      </c>
      <c r="R184" s="118">
        <f>SUM(R185:R187)</f>
        <v>0</v>
      </c>
      <c r="T184" s="119">
        <f>SUM(T185:T187)</f>
        <v>0</v>
      </c>
      <c r="AR184" s="114" t="s">
        <v>82</v>
      </c>
      <c r="AT184" s="120" t="s">
        <v>72</v>
      </c>
      <c r="AU184" s="120" t="s">
        <v>80</v>
      </c>
      <c r="AY184" s="114" t="s">
        <v>124</v>
      </c>
      <c r="BK184" s="121">
        <f>SUM(BK185:BK187)</f>
        <v>0</v>
      </c>
    </row>
    <row r="185" spans="2:65" s="1" customFormat="1" ht="24.2" customHeight="1">
      <c r="B185" s="124"/>
      <c r="C185" s="125" t="s">
        <v>181</v>
      </c>
      <c r="D185" s="125" t="s">
        <v>129</v>
      </c>
      <c r="E185" s="126" t="s">
        <v>225</v>
      </c>
      <c r="F185" s="127" t="s">
        <v>226</v>
      </c>
      <c r="G185" s="128" t="s">
        <v>162</v>
      </c>
      <c r="H185" s="129">
        <v>3</v>
      </c>
      <c r="I185" s="130"/>
      <c r="J185" s="130">
        <f>ROUND(I185*H185,2)</f>
        <v>0</v>
      </c>
      <c r="K185" s="131"/>
      <c r="L185" s="28"/>
      <c r="M185" s="132" t="s">
        <v>1</v>
      </c>
      <c r="N185" s="133" t="s">
        <v>38</v>
      </c>
      <c r="O185" s="134">
        <v>0</v>
      </c>
      <c r="P185" s="134">
        <f>O185*H185</f>
        <v>0</v>
      </c>
      <c r="Q185" s="134">
        <v>0</v>
      </c>
      <c r="R185" s="134">
        <f>Q185*H185</f>
        <v>0</v>
      </c>
      <c r="S185" s="134">
        <v>0</v>
      </c>
      <c r="T185" s="135">
        <f>S185*H185</f>
        <v>0</v>
      </c>
      <c r="AR185" s="136" t="s">
        <v>167</v>
      </c>
      <c r="AT185" s="136" t="s">
        <v>129</v>
      </c>
      <c r="AU185" s="136" t="s">
        <v>82</v>
      </c>
      <c r="AY185" s="16" t="s">
        <v>124</v>
      </c>
      <c r="BE185" s="137">
        <f>IF(N185="základní",J185,0)</f>
        <v>0</v>
      </c>
      <c r="BF185" s="137">
        <f>IF(N185="snížená",J185,0)</f>
        <v>0</v>
      </c>
      <c r="BG185" s="137">
        <f>IF(N185="zákl. přenesená",J185,0)</f>
        <v>0</v>
      </c>
      <c r="BH185" s="137">
        <f>IF(N185="sníž. přenesená",J185,0)</f>
        <v>0</v>
      </c>
      <c r="BI185" s="137">
        <f>IF(N185="nulová",J185,0)</f>
        <v>0</v>
      </c>
      <c r="BJ185" s="16" t="s">
        <v>80</v>
      </c>
      <c r="BK185" s="137">
        <f>ROUND(I185*H185,2)</f>
        <v>0</v>
      </c>
      <c r="BL185" s="16" t="s">
        <v>167</v>
      </c>
      <c r="BM185" s="136" t="s">
        <v>227</v>
      </c>
    </row>
    <row r="186" spans="2:65" s="1" customFormat="1" ht="24.2" customHeight="1">
      <c r="B186" s="124"/>
      <c r="C186" s="151" t="s">
        <v>7</v>
      </c>
      <c r="D186" s="151" t="s">
        <v>137</v>
      </c>
      <c r="E186" s="152" t="s">
        <v>228</v>
      </c>
      <c r="F186" s="153" t="s">
        <v>229</v>
      </c>
      <c r="G186" s="154" t="s">
        <v>162</v>
      </c>
      <c r="H186" s="155">
        <v>3</v>
      </c>
      <c r="I186" s="156"/>
      <c r="J186" s="156">
        <f>ROUND(I186*H186,2)</f>
        <v>0</v>
      </c>
      <c r="K186" s="157"/>
      <c r="L186" s="158"/>
      <c r="M186" s="159" t="s">
        <v>1</v>
      </c>
      <c r="N186" s="160" t="s">
        <v>38</v>
      </c>
      <c r="O186" s="134">
        <v>0</v>
      </c>
      <c r="P186" s="134">
        <f>O186*H186</f>
        <v>0</v>
      </c>
      <c r="Q186" s="134">
        <v>0</v>
      </c>
      <c r="R186" s="134">
        <f>Q186*H186</f>
        <v>0</v>
      </c>
      <c r="S186" s="134">
        <v>0</v>
      </c>
      <c r="T186" s="135">
        <f>S186*H186</f>
        <v>0</v>
      </c>
      <c r="AR186" s="136" t="s">
        <v>218</v>
      </c>
      <c r="AT186" s="136" t="s">
        <v>137</v>
      </c>
      <c r="AU186" s="136" t="s">
        <v>82</v>
      </c>
      <c r="AY186" s="16" t="s">
        <v>124</v>
      </c>
      <c r="BE186" s="137">
        <f>IF(N186="základní",J186,0)</f>
        <v>0</v>
      </c>
      <c r="BF186" s="137">
        <f>IF(N186="snížená",J186,0)</f>
        <v>0</v>
      </c>
      <c r="BG186" s="137">
        <f>IF(N186="zákl. přenesená",J186,0)</f>
        <v>0</v>
      </c>
      <c r="BH186" s="137">
        <f>IF(N186="sníž. přenesená",J186,0)</f>
        <v>0</v>
      </c>
      <c r="BI186" s="137">
        <f>IF(N186="nulová",J186,0)</f>
        <v>0</v>
      </c>
      <c r="BJ186" s="16" t="s">
        <v>80</v>
      </c>
      <c r="BK186" s="137">
        <f>ROUND(I186*H186,2)</f>
        <v>0</v>
      </c>
      <c r="BL186" s="16" t="s">
        <v>167</v>
      </c>
      <c r="BM186" s="136" t="s">
        <v>193</v>
      </c>
    </row>
    <row r="187" spans="2:65" s="1" customFormat="1" ht="24.2" customHeight="1">
      <c r="B187" s="124"/>
      <c r="C187" s="125" t="s">
        <v>184</v>
      </c>
      <c r="D187" s="125" t="s">
        <v>129</v>
      </c>
      <c r="E187" s="126" t="s">
        <v>230</v>
      </c>
      <c r="F187" s="127" t="s">
        <v>231</v>
      </c>
      <c r="G187" s="128" t="s">
        <v>132</v>
      </c>
      <c r="H187" s="129">
        <v>5.0000000000000001E-3</v>
      </c>
      <c r="I187" s="130"/>
      <c r="J187" s="130">
        <f>ROUND(I187*H187,2)</f>
        <v>0</v>
      </c>
      <c r="K187" s="131"/>
      <c r="L187" s="28"/>
      <c r="M187" s="132" t="s">
        <v>1</v>
      </c>
      <c r="N187" s="133" t="s">
        <v>38</v>
      </c>
      <c r="O187" s="134">
        <v>0</v>
      </c>
      <c r="P187" s="134">
        <f>O187*H187</f>
        <v>0</v>
      </c>
      <c r="Q187" s="134">
        <v>0</v>
      </c>
      <c r="R187" s="134">
        <f>Q187*H187</f>
        <v>0</v>
      </c>
      <c r="S187" s="134">
        <v>0</v>
      </c>
      <c r="T187" s="135">
        <f>S187*H187</f>
        <v>0</v>
      </c>
      <c r="AR187" s="136" t="s">
        <v>167</v>
      </c>
      <c r="AT187" s="136" t="s">
        <v>129</v>
      </c>
      <c r="AU187" s="136" t="s">
        <v>82</v>
      </c>
      <c r="AY187" s="16" t="s">
        <v>124</v>
      </c>
      <c r="BE187" s="137">
        <f>IF(N187="základní",J187,0)</f>
        <v>0</v>
      </c>
      <c r="BF187" s="137">
        <f>IF(N187="snížená",J187,0)</f>
        <v>0</v>
      </c>
      <c r="BG187" s="137">
        <f>IF(N187="zákl. přenesená",J187,0)</f>
        <v>0</v>
      </c>
      <c r="BH187" s="137">
        <f>IF(N187="sníž. přenesená",J187,0)</f>
        <v>0</v>
      </c>
      <c r="BI187" s="137">
        <f>IF(N187="nulová",J187,0)</f>
        <v>0</v>
      </c>
      <c r="BJ187" s="16" t="s">
        <v>80</v>
      </c>
      <c r="BK187" s="137">
        <f>ROUND(I187*H187,2)</f>
        <v>0</v>
      </c>
      <c r="BL187" s="16" t="s">
        <v>167</v>
      </c>
      <c r="BM187" s="136" t="s">
        <v>232</v>
      </c>
    </row>
    <row r="188" spans="2:65" s="11" customFormat="1" ht="22.9" customHeight="1">
      <c r="B188" s="113"/>
      <c r="D188" s="114" t="s">
        <v>72</v>
      </c>
      <c r="E188" s="122" t="s">
        <v>233</v>
      </c>
      <c r="F188" s="122" t="s">
        <v>234</v>
      </c>
      <c r="J188" s="123">
        <f>BK188</f>
        <v>0</v>
      </c>
      <c r="L188" s="113"/>
      <c r="M188" s="117"/>
      <c r="P188" s="118">
        <f>SUM(P189:P227)</f>
        <v>0</v>
      </c>
      <c r="R188" s="118">
        <f>SUM(R189:R227)</f>
        <v>0</v>
      </c>
      <c r="T188" s="119">
        <f>SUM(T189:T227)</f>
        <v>0</v>
      </c>
      <c r="AR188" s="114" t="s">
        <v>82</v>
      </c>
      <c r="AT188" s="120" t="s">
        <v>72</v>
      </c>
      <c r="AU188" s="120" t="s">
        <v>80</v>
      </c>
      <c r="AY188" s="114" t="s">
        <v>124</v>
      </c>
      <c r="BK188" s="121">
        <f>SUM(BK189:BK227)</f>
        <v>0</v>
      </c>
    </row>
    <row r="189" spans="2:65" s="1" customFormat="1" ht="24.2" customHeight="1">
      <c r="B189" s="124"/>
      <c r="C189" s="125" t="s">
        <v>235</v>
      </c>
      <c r="D189" s="125" t="s">
        <v>129</v>
      </c>
      <c r="E189" s="126" t="s">
        <v>236</v>
      </c>
      <c r="F189" s="127" t="s">
        <v>237</v>
      </c>
      <c r="G189" s="128" t="s">
        <v>238</v>
      </c>
      <c r="H189" s="129">
        <v>1.3440000000000001</v>
      </c>
      <c r="I189" s="130"/>
      <c r="J189" s="130">
        <f>ROUND(I189*H189,2)</f>
        <v>0</v>
      </c>
      <c r="K189" s="131"/>
      <c r="L189" s="28"/>
      <c r="M189" s="132" t="s">
        <v>1</v>
      </c>
      <c r="N189" s="133" t="s">
        <v>38</v>
      </c>
      <c r="O189" s="134">
        <v>0</v>
      </c>
      <c r="P189" s="134">
        <f>O189*H189</f>
        <v>0</v>
      </c>
      <c r="Q189" s="134">
        <v>0</v>
      </c>
      <c r="R189" s="134">
        <f>Q189*H189</f>
        <v>0</v>
      </c>
      <c r="S189" s="134">
        <v>0</v>
      </c>
      <c r="T189" s="135">
        <f>S189*H189</f>
        <v>0</v>
      </c>
      <c r="AR189" s="136" t="s">
        <v>167</v>
      </c>
      <c r="AT189" s="136" t="s">
        <v>129</v>
      </c>
      <c r="AU189" s="136" t="s">
        <v>82</v>
      </c>
      <c r="AY189" s="16" t="s">
        <v>124</v>
      </c>
      <c r="BE189" s="137">
        <f>IF(N189="základní",J189,0)</f>
        <v>0</v>
      </c>
      <c r="BF189" s="137">
        <f>IF(N189="snížená",J189,0)</f>
        <v>0</v>
      </c>
      <c r="BG189" s="137">
        <f>IF(N189="zákl. přenesená",J189,0)</f>
        <v>0</v>
      </c>
      <c r="BH189" s="137">
        <f>IF(N189="sníž. přenesená",J189,0)</f>
        <v>0</v>
      </c>
      <c r="BI189" s="137">
        <f>IF(N189="nulová",J189,0)</f>
        <v>0</v>
      </c>
      <c r="BJ189" s="16" t="s">
        <v>80</v>
      </c>
      <c r="BK189" s="137">
        <f>ROUND(I189*H189,2)</f>
        <v>0</v>
      </c>
      <c r="BL189" s="16" t="s">
        <v>167</v>
      </c>
      <c r="BM189" s="136" t="s">
        <v>239</v>
      </c>
    </row>
    <row r="190" spans="2:65" s="12" customFormat="1" ht="11.25">
      <c r="B190" s="138"/>
      <c r="D190" s="139" t="s">
        <v>133</v>
      </c>
      <c r="E190" s="140" t="s">
        <v>1</v>
      </c>
      <c r="F190" s="141" t="s">
        <v>240</v>
      </c>
      <c r="H190" s="142">
        <v>1.3440000000000001</v>
      </c>
      <c r="L190" s="138"/>
      <c r="M190" s="143"/>
      <c r="T190" s="144"/>
      <c r="AT190" s="140" t="s">
        <v>133</v>
      </c>
      <c r="AU190" s="140" t="s">
        <v>82</v>
      </c>
      <c r="AV190" s="12" t="s">
        <v>82</v>
      </c>
      <c r="AW190" s="12" t="s">
        <v>29</v>
      </c>
      <c r="AX190" s="12" t="s">
        <v>73</v>
      </c>
      <c r="AY190" s="140" t="s">
        <v>124</v>
      </c>
    </row>
    <row r="191" spans="2:65" s="13" customFormat="1" ht="11.25">
      <c r="B191" s="145"/>
      <c r="D191" s="139" t="s">
        <v>133</v>
      </c>
      <c r="E191" s="146" t="s">
        <v>1</v>
      </c>
      <c r="F191" s="147" t="s">
        <v>136</v>
      </c>
      <c r="H191" s="148">
        <v>1.3440000000000001</v>
      </c>
      <c r="L191" s="145"/>
      <c r="M191" s="149"/>
      <c r="T191" s="150"/>
      <c r="AT191" s="146" t="s">
        <v>133</v>
      </c>
      <c r="AU191" s="146" t="s">
        <v>82</v>
      </c>
      <c r="AV191" s="13" t="s">
        <v>127</v>
      </c>
      <c r="AW191" s="13" t="s">
        <v>29</v>
      </c>
      <c r="AX191" s="13" t="s">
        <v>80</v>
      </c>
      <c r="AY191" s="146" t="s">
        <v>124</v>
      </c>
    </row>
    <row r="192" spans="2:65" s="1" customFormat="1" ht="16.5" customHeight="1">
      <c r="B192" s="124"/>
      <c r="C192" s="125" t="s">
        <v>189</v>
      </c>
      <c r="D192" s="125" t="s">
        <v>129</v>
      </c>
      <c r="E192" s="126" t="s">
        <v>241</v>
      </c>
      <c r="F192" s="127" t="s">
        <v>242</v>
      </c>
      <c r="G192" s="128" t="s">
        <v>162</v>
      </c>
      <c r="H192" s="129">
        <v>70</v>
      </c>
      <c r="I192" s="130"/>
      <c r="J192" s="130">
        <f>ROUND(I192*H192,2)</f>
        <v>0</v>
      </c>
      <c r="K192" s="131"/>
      <c r="L192" s="28"/>
      <c r="M192" s="132" t="s">
        <v>1</v>
      </c>
      <c r="N192" s="133" t="s">
        <v>38</v>
      </c>
      <c r="O192" s="134">
        <v>0</v>
      </c>
      <c r="P192" s="134">
        <f>O192*H192</f>
        <v>0</v>
      </c>
      <c r="Q192" s="134">
        <v>0</v>
      </c>
      <c r="R192" s="134">
        <f>Q192*H192</f>
        <v>0</v>
      </c>
      <c r="S192" s="134">
        <v>0</v>
      </c>
      <c r="T192" s="135">
        <f>S192*H192</f>
        <v>0</v>
      </c>
      <c r="AR192" s="136" t="s">
        <v>167</v>
      </c>
      <c r="AT192" s="136" t="s">
        <v>129</v>
      </c>
      <c r="AU192" s="136" t="s">
        <v>82</v>
      </c>
      <c r="AY192" s="16" t="s">
        <v>124</v>
      </c>
      <c r="BE192" s="137">
        <f>IF(N192="základní",J192,0)</f>
        <v>0</v>
      </c>
      <c r="BF192" s="137">
        <f>IF(N192="snížená",J192,0)</f>
        <v>0</v>
      </c>
      <c r="BG192" s="137">
        <f>IF(N192="zákl. přenesená",J192,0)</f>
        <v>0</v>
      </c>
      <c r="BH192" s="137">
        <f>IF(N192="sníž. přenesená",J192,0)</f>
        <v>0</v>
      </c>
      <c r="BI192" s="137">
        <f>IF(N192="nulová",J192,0)</f>
        <v>0</v>
      </c>
      <c r="BJ192" s="16" t="s">
        <v>80</v>
      </c>
      <c r="BK192" s="137">
        <f>ROUND(I192*H192,2)</f>
        <v>0</v>
      </c>
      <c r="BL192" s="16" t="s">
        <v>167</v>
      </c>
      <c r="BM192" s="136" t="s">
        <v>243</v>
      </c>
    </row>
    <row r="193" spans="2:65" s="12" customFormat="1" ht="11.25">
      <c r="B193" s="138"/>
      <c r="D193" s="139" t="s">
        <v>133</v>
      </c>
      <c r="E193" s="140" t="s">
        <v>1</v>
      </c>
      <c r="F193" s="141" t="s">
        <v>244</v>
      </c>
      <c r="H193" s="142">
        <v>70</v>
      </c>
      <c r="L193" s="138"/>
      <c r="M193" s="143"/>
      <c r="T193" s="144"/>
      <c r="AT193" s="140" t="s">
        <v>133</v>
      </c>
      <c r="AU193" s="140" t="s">
        <v>82</v>
      </c>
      <c r="AV193" s="12" t="s">
        <v>82</v>
      </c>
      <c r="AW193" s="12" t="s">
        <v>29</v>
      </c>
      <c r="AX193" s="12" t="s">
        <v>73</v>
      </c>
      <c r="AY193" s="140" t="s">
        <v>124</v>
      </c>
    </row>
    <row r="194" spans="2:65" s="13" customFormat="1" ht="11.25">
      <c r="B194" s="145"/>
      <c r="D194" s="139" t="s">
        <v>133</v>
      </c>
      <c r="E194" s="146" t="s">
        <v>1</v>
      </c>
      <c r="F194" s="147" t="s">
        <v>136</v>
      </c>
      <c r="H194" s="148">
        <v>70</v>
      </c>
      <c r="L194" s="145"/>
      <c r="M194" s="149"/>
      <c r="T194" s="150"/>
      <c r="AT194" s="146" t="s">
        <v>133</v>
      </c>
      <c r="AU194" s="146" t="s">
        <v>82</v>
      </c>
      <c r="AV194" s="13" t="s">
        <v>127</v>
      </c>
      <c r="AW194" s="13" t="s">
        <v>29</v>
      </c>
      <c r="AX194" s="13" t="s">
        <v>80</v>
      </c>
      <c r="AY194" s="146" t="s">
        <v>124</v>
      </c>
    </row>
    <row r="195" spans="2:65" s="1" customFormat="1" ht="16.5" customHeight="1">
      <c r="B195" s="124"/>
      <c r="C195" s="151" t="s">
        <v>245</v>
      </c>
      <c r="D195" s="151" t="s">
        <v>137</v>
      </c>
      <c r="E195" s="152" t="s">
        <v>246</v>
      </c>
      <c r="F195" s="153" t="s">
        <v>247</v>
      </c>
      <c r="G195" s="154" t="s">
        <v>248</v>
      </c>
      <c r="H195" s="155">
        <v>21</v>
      </c>
      <c r="I195" s="156"/>
      <c r="J195" s="156">
        <f>ROUND(I195*H195,2)</f>
        <v>0</v>
      </c>
      <c r="K195" s="157"/>
      <c r="L195" s="158"/>
      <c r="M195" s="159" t="s">
        <v>1</v>
      </c>
      <c r="N195" s="160" t="s">
        <v>38</v>
      </c>
      <c r="O195" s="134">
        <v>0</v>
      </c>
      <c r="P195" s="134">
        <f>O195*H195</f>
        <v>0</v>
      </c>
      <c r="Q195" s="134">
        <v>0</v>
      </c>
      <c r="R195" s="134">
        <f>Q195*H195</f>
        <v>0</v>
      </c>
      <c r="S195" s="134">
        <v>0</v>
      </c>
      <c r="T195" s="135">
        <f>S195*H195</f>
        <v>0</v>
      </c>
      <c r="AR195" s="136" t="s">
        <v>218</v>
      </c>
      <c r="AT195" s="136" t="s">
        <v>137</v>
      </c>
      <c r="AU195" s="136" t="s">
        <v>82</v>
      </c>
      <c r="AY195" s="16" t="s">
        <v>124</v>
      </c>
      <c r="BE195" s="137">
        <f>IF(N195="základní",J195,0)</f>
        <v>0</v>
      </c>
      <c r="BF195" s="137">
        <f>IF(N195="snížená",J195,0)</f>
        <v>0</v>
      </c>
      <c r="BG195" s="137">
        <f>IF(N195="zákl. přenesená",J195,0)</f>
        <v>0</v>
      </c>
      <c r="BH195" s="137">
        <f>IF(N195="sníž. přenesená",J195,0)</f>
        <v>0</v>
      </c>
      <c r="BI195" s="137">
        <f>IF(N195="nulová",J195,0)</f>
        <v>0</v>
      </c>
      <c r="BJ195" s="16" t="s">
        <v>80</v>
      </c>
      <c r="BK195" s="137">
        <f>ROUND(I195*H195,2)</f>
        <v>0</v>
      </c>
      <c r="BL195" s="16" t="s">
        <v>167</v>
      </c>
      <c r="BM195" s="136" t="s">
        <v>249</v>
      </c>
    </row>
    <row r="196" spans="2:65" s="12" customFormat="1" ht="11.25">
      <c r="B196" s="138"/>
      <c r="D196" s="139" t="s">
        <v>133</v>
      </c>
      <c r="E196" s="140" t="s">
        <v>1</v>
      </c>
      <c r="F196" s="141" t="s">
        <v>250</v>
      </c>
      <c r="H196" s="142">
        <v>21</v>
      </c>
      <c r="L196" s="138"/>
      <c r="M196" s="143"/>
      <c r="T196" s="144"/>
      <c r="AT196" s="140" t="s">
        <v>133</v>
      </c>
      <c r="AU196" s="140" t="s">
        <v>82</v>
      </c>
      <c r="AV196" s="12" t="s">
        <v>82</v>
      </c>
      <c r="AW196" s="12" t="s">
        <v>29</v>
      </c>
      <c r="AX196" s="12" t="s">
        <v>73</v>
      </c>
      <c r="AY196" s="140" t="s">
        <v>124</v>
      </c>
    </row>
    <row r="197" spans="2:65" s="13" customFormat="1" ht="11.25">
      <c r="B197" s="145"/>
      <c r="D197" s="139" t="s">
        <v>133</v>
      </c>
      <c r="E197" s="146" t="s">
        <v>1</v>
      </c>
      <c r="F197" s="147" t="s">
        <v>136</v>
      </c>
      <c r="H197" s="148">
        <v>21</v>
      </c>
      <c r="L197" s="145"/>
      <c r="M197" s="149"/>
      <c r="T197" s="150"/>
      <c r="AT197" s="146" t="s">
        <v>133</v>
      </c>
      <c r="AU197" s="146" t="s">
        <v>82</v>
      </c>
      <c r="AV197" s="13" t="s">
        <v>127</v>
      </c>
      <c r="AW197" s="13" t="s">
        <v>29</v>
      </c>
      <c r="AX197" s="13" t="s">
        <v>80</v>
      </c>
      <c r="AY197" s="146" t="s">
        <v>124</v>
      </c>
    </row>
    <row r="198" spans="2:65" s="1" customFormat="1" ht="16.5" customHeight="1">
      <c r="B198" s="124"/>
      <c r="C198" s="151" t="s">
        <v>192</v>
      </c>
      <c r="D198" s="151" t="s">
        <v>137</v>
      </c>
      <c r="E198" s="152" t="s">
        <v>251</v>
      </c>
      <c r="F198" s="153" t="s">
        <v>252</v>
      </c>
      <c r="G198" s="154" t="s">
        <v>253</v>
      </c>
      <c r="H198" s="155">
        <v>1</v>
      </c>
      <c r="I198" s="156"/>
      <c r="J198" s="156">
        <f>ROUND(I198*H198,2)</f>
        <v>0</v>
      </c>
      <c r="K198" s="157"/>
      <c r="L198" s="158"/>
      <c r="M198" s="159" t="s">
        <v>1</v>
      </c>
      <c r="N198" s="160" t="s">
        <v>38</v>
      </c>
      <c r="O198" s="134">
        <v>0</v>
      </c>
      <c r="P198" s="134">
        <f>O198*H198</f>
        <v>0</v>
      </c>
      <c r="Q198" s="134">
        <v>0</v>
      </c>
      <c r="R198" s="134">
        <f>Q198*H198</f>
        <v>0</v>
      </c>
      <c r="S198" s="134">
        <v>0</v>
      </c>
      <c r="T198" s="135">
        <f>S198*H198</f>
        <v>0</v>
      </c>
      <c r="AR198" s="136" t="s">
        <v>218</v>
      </c>
      <c r="AT198" s="136" t="s">
        <v>137</v>
      </c>
      <c r="AU198" s="136" t="s">
        <v>82</v>
      </c>
      <c r="AY198" s="16" t="s">
        <v>124</v>
      </c>
      <c r="BE198" s="137">
        <f>IF(N198="základní",J198,0)</f>
        <v>0</v>
      </c>
      <c r="BF198" s="137">
        <f>IF(N198="snížená",J198,0)</f>
        <v>0</v>
      </c>
      <c r="BG198" s="137">
        <f>IF(N198="zákl. přenesená",J198,0)</f>
        <v>0</v>
      </c>
      <c r="BH198" s="137">
        <f>IF(N198="sníž. přenesená",J198,0)</f>
        <v>0</v>
      </c>
      <c r="BI198" s="137">
        <f>IF(N198="nulová",J198,0)</f>
        <v>0</v>
      </c>
      <c r="BJ198" s="16" t="s">
        <v>80</v>
      </c>
      <c r="BK198" s="137">
        <f>ROUND(I198*H198,2)</f>
        <v>0</v>
      </c>
      <c r="BL198" s="16" t="s">
        <v>167</v>
      </c>
      <c r="BM198" s="136" t="s">
        <v>254</v>
      </c>
    </row>
    <row r="199" spans="2:65" s="1" customFormat="1" ht="24.2" customHeight="1">
      <c r="B199" s="124"/>
      <c r="C199" s="125" t="s">
        <v>255</v>
      </c>
      <c r="D199" s="125" t="s">
        <v>129</v>
      </c>
      <c r="E199" s="126" t="s">
        <v>256</v>
      </c>
      <c r="F199" s="127" t="s">
        <v>257</v>
      </c>
      <c r="G199" s="128" t="s">
        <v>248</v>
      </c>
      <c r="H199" s="129">
        <v>36</v>
      </c>
      <c r="I199" s="130"/>
      <c r="J199" s="130">
        <f>ROUND(I199*H199,2)</f>
        <v>0</v>
      </c>
      <c r="K199" s="131"/>
      <c r="L199" s="28"/>
      <c r="M199" s="132" t="s">
        <v>1</v>
      </c>
      <c r="N199" s="133" t="s">
        <v>38</v>
      </c>
      <c r="O199" s="134">
        <v>0</v>
      </c>
      <c r="P199" s="134">
        <f>O199*H199</f>
        <v>0</v>
      </c>
      <c r="Q199" s="134">
        <v>0</v>
      </c>
      <c r="R199" s="134">
        <f>Q199*H199</f>
        <v>0</v>
      </c>
      <c r="S199" s="134">
        <v>0</v>
      </c>
      <c r="T199" s="135">
        <f>S199*H199</f>
        <v>0</v>
      </c>
      <c r="AR199" s="136" t="s">
        <v>167</v>
      </c>
      <c r="AT199" s="136" t="s">
        <v>129</v>
      </c>
      <c r="AU199" s="136" t="s">
        <v>82</v>
      </c>
      <c r="AY199" s="16" t="s">
        <v>124</v>
      </c>
      <c r="BE199" s="137">
        <f>IF(N199="základní",J199,0)</f>
        <v>0</v>
      </c>
      <c r="BF199" s="137">
        <f>IF(N199="snížená",J199,0)</f>
        <v>0</v>
      </c>
      <c r="BG199" s="137">
        <f>IF(N199="zákl. přenesená",J199,0)</f>
        <v>0</v>
      </c>
      <c r="BH199" s="137">
        <f>IF(N199="sníž. přenesená",J199,0)</f>
        <v>0</v>
      </c>
      <c r="BI199" s="137">
        <f>IF(N199="nulová",J199,0)</f>
        <v>0</v>
      </c>
      <c r="BJ199" s="16" t="s">
        <v>80</v>
      </c>
      <c r="BK199" s="137">
        <f>ROUND(I199*H199,2)</f>
        <v>0</v>
      </c>
      <c r="BL199" s="16" t="s">
        <v>167</v>
      </c>
      <c r="BM199" s="136" t="s">
        <v>258</v>
      </c>
    </row>
    <row r="200" spans="2:65" s="14" customFormat="1" ht="11.25">
      <c r="B200" s="161"/>
      <c r="D200" s="139" t="s">
        <v>133</v>
      </c>
      <c r="E200" s="162" t="s">
        <v>1</v>
      </c>
      <c r="F200" s="163" t="s">
        <v>259</v>
      </c>
      <c r="H200" s="162" t="s">
        <v>1</v>
      </c>
      <c r="L200" s="161"/>
      <c r="M200" s="164"/>
      <c r="T200" s="165"/>
      <c r="AT200" s="162" t="s">
        <v>133</v>
      </c>
      <c r="AU200" s="162" t="s">
        <v>82</v>
      </c>
      <c r="AV200" s="14" t="s">
        <v>80</v>
      </c>
      <c r="AW200" s="14" t="s">
        <v>29</v>
      </c>
      <c r="AX200" s="14" t="s">
        <v>73</v>
      </c>
      <c r="AY200" s="162" t="s">
        <v>124</v>
      </c>
    </row>
    <row r="201" spans="2:65" s="12" customFormat="1" ht="11.25">
      <c r="B201" s="138"/>
      <c r="D201" s="139" t="s">
        <v>133</v>
      </c>
      <c r="E201" s="140" t="s">
        <v>1</v>
      </c>
      <c r="F201" s="141" t="s">
        <v>260</v>
      </c>
      <c r="H201" s="142">
        <v>36</v>
      </c>
      <c r="L201" s="138"/>
      <c r="M201" s="143"/>
      <c r="T201" s="144"/>
      <c r="AT201" s="140" t="s">
        <v>133</v>
      </c>
      <c r="AU201" s="140" t="s">
        <v>82</v>
      </c>
      <c r="AV201" s="12" t="s">
        <v>82</v>
      </c>
      <c r="AW201" s="12" t="s">
        <v>29</v>
      </c>
      <c r="AX201" s="12" t="s">
        <v>73</v>
      </c>
      <c r="AY201" s="140" t="s">
        <v>124</v>
      </c>
    </row>
    <row r="202" spans="2:65" s="13" customFormat="1" ht="11.25">
      <c r="B202" s="145"/>
      <c r="D202" s="139" t="s">
        <v>133</v>
      </c>
      <c r="E202" s="146" t="s">
        <v>1</v>
      </c>
      <c r="F202" s="147" t="s">
        <v>136</v>
      </c>
      <c r="H202" s="148">
        <v>36</v>
      </c>
      <c r="L202" s="145"/>
      <c r="M202" s="149"/>
      <c r="T202" s="150"/>
      <c r="AT202" s="146" t="s">
        <v>133</v>
      </c>
      <c r="AU202" s="146" t="s">
        <v>82</v>
      </c>
      <c r="AV202" s="13" t="s">
        <v>127</v>
      </c>
      <c r="AW202" s="13" t="s">
        <v>29</v>
      </c>
      <c r="AX202" s="13" t="s">
        <v>80</v>
      </c>
      <c r="AY202" s="146" t="s">
        <v>124</v>
      </c>
    </row>
    <row r="203" spans="2:65" s="1" customFormat="1" ht="24.2" customHeight="1">
      <c r="B203" s="124"/>
      <c r="C203" s="125" t="s">
        <v>207</v>
      </c>
      <c r="D203" s="125" t="s">
        <v>129</v>
      </c>
      <c r="E203" s="126" t="s">
        <v>261</v>
      </c>
      <c r="F203" s="127" t="s">
        <v>262</v>
      </c>
      <c r="G203" s="128" t="s">
        <v>248</v>
      </c>
      <c r="H203" s="129">
        <v>84</v>
      </c>
      <c r="I203" s="130"/>
      <c r="J203" s="130">
        <f>ROUND(I203*H203,2)</f>
        <v>0</v>
      </c>
      <c r="K203" s="131"/>
      <c r="L203" s="28"/>
      <c r="M203" s="132" t="s">
        <v>1</v>
      </c>
      <c r="N203" s="133" t="s">
        <v>38</v>
      </c>
      <c r="O203" s="134">
        <v>0</v>
      </c>
      <c r="P203" s="134">
        <f>O203*H203</f>
        <v>0</v>
      </c>
      <c r="Q203" s="134">
        <v>0</v>
      </c>
      <c r="R203" s="134">
        <f>Q203*H203</f>
        <v>0</v>
      </c>
      <c r="S203" s="134">
        <v>0</v>
      </c>
      <c r="T203" s="135">
        <f>S203*H203</f>
        <v>0</v>
      </c>
      <c r="AR203" s="136" t="s">
        <v>167</v>
      </c>
      <c r="AT203" s="136" t="s">
        <v>129</v>
      </c>
      <c r="AU203" s="136" t="s">
        <v>82</v>
      </c>
      <c r="AY203" s="16" t="s">
        <v>124</v>
      </c>
      <c r="BE203" s="137">
        <f>IF(N203="základní",J203,0)</f>
        <v>0</v>
      </c>
      <c r="BF203" s="137">
        <f>IF(N203="snížená",J203,0)</f>
        <v>0</v>
      </c>
      <c r="BG203" s="137">
        <f>IF(N203="zákl. přenesená",J203,0)</f>
        <v>0</v>
      </c>
      <c r="BH203" s="137">
        <f>IF(N203="sníž. přenesená",J203,0)</f>
        <v>0</v>
      </c>
      <c r="BI203" s="137">
        <f>IF(N203="nulová",J203,0)</f>
        <v>0</v>
      </c>
      <c r="BJ203" s="16" t="s">
        <v>80</v>
      </c>
      <c r="BK203" s="137">
        <f>ROUND(I203*H203,2)</f>
        <v>0</v>
      </c>
      <c r="BL203" s="16" t="s">
        <v>167</v>
      </c>
      <c r="BM203" s="136" t="s">
        <v>263</v>
      </c>
    </row>
    <row r="204" spans="2:65" s="14" customFormat="1" ht="11.25">
      <c r="B204" s="161"/>
      <c r="D204" s="139" t="s">
        <v>133</v>
      </c>
      <c r="E204" s="162" t="s">
        <v>1</v>
      </c>
      <c r="F204" s="163" t="s">
        <v>259</v>
      </c>
      <c r="H204" s="162" t="s">
        <v>1</v>
      </c>
      <c r="L204" s="161"/>
      <c r="M204" s="164"/>
      <c r="T204" s="165"/>
      <c r="AT204" s="162" t="s">
        <v>133</v>
      </c>
      <c r="AU204" s="162" t="s">
        <v>82</v>
      </c>
      <c r="AV204" s="14" t="s">
        <v>80</v>
      </c>
      <c r="AW204" s="14" t="s">
        <v>29</v>
      </c>
      <c r="AX204" s="14" t="s">
        <v>73</v>
      </c>
      <c r="AY204" s="162" t="s">
        <v>124</v>
      </c>
    </row>
    <row r="205" spans="2:65" s="12" customFormat="1" ht="11.25">
      <c r="B205" s="138"/>
      <c r="D205" s="139" t="s">
        <v>133</v>
      </c>
      <c r="E205" s="140" t="s">
        <v>1</v>
      </c>
      <c r="F205" s="141" t="s">
        <v>264</v>
      </c>
      <c r="H205" s="142">
        <v>84</v>
      </c>
      <c r="L205" s="138"/>
      <c r="M205" s="143"/>
      <c r="T205" s="144"/>
      <c r="AT205" s="140" t="s">
        <v>133</v>
      </c>
      <c r="AU205" s="140" t="s">
        <v>82</v>
      </c>
      <c r="AV205" s="12" t="s">
        <v>82</v>
      </c>
      <c r="AW205" s="12" t="s">
        <v>29</v>
      </c>
      <c r="AX205" s="12" t="s">
        <v>73</v>
      </c>
      <c r="AY205" s="140" t="s">
        <v>124</v>
      </c>
    </row>
    <row r="206" spans="2:65" s="13" customFormat="1" ht="11.25">
      <c r="B206" s="145"/>
      <c r="D206" s="139" t="s">
        <v>133</v>
      </c>
      <c r="E206" s="146" t="s">
        <v>1</v>
      </c>
      <c r="F206" s="147" t="s">
        <v>136</v>
      </c>
      <c r="H206" s="148">
        <v>84</v>
      </c>
      <c r="L206" s="145"/>
      <c r="M206" s="149"/>
      <c r="T206" s="150"/>
      <c r="AT206" s="146" t="s">
        <v>133</v>
      </c>
      <c r="AU206" s="146" t="s">
        <v>82</v>
      </c>
      <c r="AV206" s="13" t="s">
        <v>127</v>
      </c>
      <c r="AW206" s="13" t="s">
        <v>29</v>
      </c>
      <c r="AX206" s="13" t="s">
        <v>80</v>
      </c>
      <c r="AY206" s="146" t="s">
        <v>124</v>
      </c>
    </row>
    <row r="207" spans="2:65" s="1" customFormat="1" ht="24.2" customHeight="1">
      <c r="B207" s="124"/>
      <c r="C207" s="125" t="s">
        <v>265</v>
      </c>
      <c r="D207" s="125" t="s">
        <v>129</v>
      </c>
      <c r="E207" s="126" t="s">
        <v>266</v>
      </c>
      <c r="F207" s="127" t="s">
        <v>267</v>
      </c>
      <c r="G207" s="128" t="s">
        <v>154</v>
      </c>
      <c r="H207" s="129">
        <v>512</v>
      </c>
      <c r="I207" s="130"/>
      <c r="J207" s="130">
        <f>ROUND(I207*H207,2)</f>
        <v>0</v>
      </c>
      <c r="K207" s="131"/>
      <c r="L207" s="28"/>
      <c r="M207" s="132" t="s">
        <v>1</v>
      </c>
      <c r="N207" s="133" t="s">
        <v>38</v>
      </c>
      <c r="O207" s="134">
        <v>0</v>
      </c>
      <c r="P207" s="134">
        <f>O207*H207</f>
        <v>0</v>
      </c>
      <c r="Q207" s="134">
        <v>0</v>
      </c>
      <c r="R207" s="134">
        <f>Q207*H207</f>
        <v>0</v>
      </c>
      <c r="S207" s="134">
        <v>0</v>
      </c>
      <c r="T207" s="135">
        <f>S207*H207</f>
        <v>0</v>
      </c>
      <c r="AR207" s="136" t="s">
        <v>167</v>
      </c>
      <c r="AT207" s="136" t="s">
        <v>129</v>
      </c>
      <c r="AU207" s="136" t="s">
        <v>82</v>
      </c>
      <c r="AY207" s="16" t="s">
        <v>124</v>
      </c>
      <c r="BE207" s="137">
        <f>IF(N207="základní",J207,0)</f>
        <v>0</v>
      </c>
      <c r="BF207" s="137">
        <f>IF(N207="snížená",J207,0)</f>
        <v>0</v>
      </c>
      <c r="BG207" s="137">
        <f>IF(N207="zákl. přenesená",J207,0)</f>
        <v>0</v>
      </c>
      <c r="BH207" s="137">
        <f>IF(N207="sníž. přenesená",J207,0)</f>
        <v>0</v>
      </c>
      <c r="BI207" s="137">
        <f>IF(N207="nulová",J207,0)</f>
        <v>0</v>
      </c>
      <c r="BJ207" s="16" t="s">
        <v>80</v>
      </c>
      <c r="BK207" s="137">
        <f>ROUND(I207*H207,2)</f>
        <v>0</v>
      </c>
      <c r="BL207" s="16" t="s">
        <v>167</v>
      </c>
      <c r="BM207" s="136" t="s">
        <v>268</v>
      </c>
    </row>
    <row r="208" spans="2:65" s="12" customFormat="1" ht="11.25">
      <c r="B208" s="138"/>
      <c r="D208" s="139" t="s">
        <v>133</v>
      </c>
      <c r="E208" s="140" t="s">
        <v>1</v>
      </c>
      <c r="F208" s="141" t="s">
        <v>269</v>
      </c>
      <c r="H208" s="142">
        <v>512</v>
      </c>
      <c r="L208" s="138"/>
      <c r="M208" s="143"/>
      <c r="T208" s="144"/>
      <c r="AT208" s="140" t="s">
        <v>133</v>
      </c>
      <c r="AU208" s="140" t="s">
        <v>82</v>
      </c>
      <c r="AV208" s="12" t="s">
        <v>82</v>
      </c>
      <c r="AW208" s="12" t="s">
        <v>29</v>
      </c>
      <c r="AX208" s="12" t="s">
        <v>73</v>
      </c>
      <c r="AY208" s="140" t="s">
        <v>124</v>
      </c>
    </row>
    <row r="209" spans="2:65" s="13" customFormat="1" ht="11.25">
      <c r="B209" s="145"/>
      <c r="D209" s="139" t="s">
        <v>133</v>
      </c>
      <c r="E209" s="146" t="s">
        <v>1</v>
      </c>
      <c r="F209" s="147" t="s">
        <v>136</v>
      </c>
      <c r="H209" s="148">
        <v>512</v>
      </c>
      <c r="L209" s="145"/>
      <c r="M209" s="149"/>
      <c r="T209" s="150"/>
      <c r="AT209" s="146" t="s">
        <v>133</v>
      </c>
      <c r="AU209" s="146" t="s">
        <v>82</v>
      </c>
      <c r="AV209" s="13" t="s">
        <v>127</v>
      </c>
      <c r="AW209" s="13" t="s">
        <v>29</v>
      </c>
      <c r="AX209" s="13" t="s">
        <v>80</v>
      </c>
      <c r="AY209" s="146" t="s">
        <v>124</v>
      </c>
    </row>
    <row r="210" spans="2:65" s="1" customFormat="1" ht="16.5" customHeight="1">
      <c r="B210" s="124"/>
      <c r="C210" s="151" t="s">
        <v>215</v>
      </c>
      <c r="D210" s="151" t="s">
        <v>137</v>
      </c>
      <c r="E210" s="152" t="s">
        <v>270</v>
      </c>
      <c r="F210" s="153" t="s">
        <v>271</v>
      </c>
      <c r="G210" s="154" t="s">
        <v>238</v>
      </c>
      <c r="H210" s="155">
        <v>2.2879999999999998</v>
      </c>
      <c r="I210" s="156"/>
      <c r="J210" s="156">
        <f>ROUND(I210*H210,2)</f>
        <v>0</v>
      </c>
      <c r="K210" s="157"/>
      <c r="L210" s="158"/>
      <c r="M210" s="159" t="s">
        <v>1</v>
      </c>
      <c r="N210" s="160" t="s">
        <v>38</v>
      </c>
      <c r="O210" s="134">
        <v>0</v>
      </c>
      <c r="P210" s="134">
        <f>O210*H210</f>
        <v>0</v>
      </c>
      <c r="Q210" s="134">
        <v>0</v>
      </c>
      <c r="R210" s="134">
        <f>Q210*H210</f>
        <v>0</v>
      </c>
      <c r="S210" s="134">
        <v>0</v>
      </c>
      <c r="T210" s="135">
        <f>S210*H210</f>
        <v>0</v>
      </c>
      <c r="AR210" s="136" t="s">
        <v>218</v>
      </c>
      <c r="AT210" s="136" t="s">
        <v>137</v>
      </c>
      <c r="AU210" s="136" t="s">
        <v>82</v>
      </c>
      <c r="AY210" s="16" t="s">
        <v>124</v>
      </c>
      <c r="BE210" s="137">
        <f>IF(N210="základní",J210,0)</f>
        <v>0</v>
      </c>
      <c r="BF210" s="137">
        <f>IF(N210="snížená",J210,0)</f>
        <v>0</v>
      </c>
      <c r="BG210" s="137">
        <f>IF(N210="zákl. přenesená",J210,0)</f>
        <v>0</v>
      </c>
      <c r="BH210" s="137">
        <f>IF(N210="sníž. přenesená",J210,0)</f>
        <v>0</v>
      </c>
      <c r="BI210" s="137">
        <f>IF(N210="nulová",J210,0)</f>
        <v>0</v>
      </c>
      <c r="BJ210" s="16" t="s">
        <v>80</v>
      </c>
      <c r="BK210" s="137">
        <f>ROUND(I210*H210,2)</f>
        <v>0</v>
      </c>
      <c r="BL210" s="16" t="s">
        <v>167</v>
      </c>
      <c r="BM210" s="136" t="s">
        <v>272</v>
      </c>
    </row>
    <row r="211" spans="2:65" s="12" customFormat="1" ht="11.25">
      <c r="B211" s="138"/>
      <c r="D211" s="139" t="s">
        <v>133</v>
      </c>
      <c r="E211" s="140" t="s">
        <v>1</v>
      </c>
      <c r="F211" s="141" t="s">
        <v>273</v>
      </c>
      <c r="H211" s="142">
        <v>2.2879999999999998</v>
      </c>
      <c r="L211" s="138"/>
      <c r="M211" s="143"/>
      <c r="T211" s="144"/>
      <c r="AT211" s="140" t="s">
        <v>133</v>
      </c>
      <c r="AU211" s="140" t="s">
        <v>82</v>
      </c>
      <c r="AV211" s="12" t="s">
        <v>82</v>
      </c>
      <c r="AW211" s="12" t="s">
        <v>29</v>
      </c>
      <c r="AX211" s="12" t="s">
        <v>73</v>
      </c>
      <c r="AY211" s="140" t="s">
        <v>124</v>
      </c>
    </row>
    <row r="212" spans="2:65" s="13" customFormat="1" ht="11.25">
      <c r="B212" s="145"/>
      <c r="D212" s="139" t="s">
        <v>133</v>
      </c>
      <c r="E212" s="146" t="s">
        <v>1</v>
      </c>
      <c r="F212" s="147" t="s">
        <v>136</v>
      </c>
      <c r="H212" s="148">
        <v>2.2879999999999998</v>
      </c>
      <c r="L212" s="145"/>
      <c r="M212" s="149"/>
      <c r="T212" s="150"/>
      <c r="AT212" s="146" t="s">
        <v>133</v>
      </c>
      <c r="AU212" s="146" t="s">
        <v>82</v>
      </c>
      <c r="AV212" s="13" t="s">
        <v>127</v>
      </c>
      <c r="AW212" s="13" t="s">
        <v>29</v>
      </c>
      <c r="AX212" s="13" t="s">
        <v>80</v>
      </c>
      <c r="AY212" s="146" t="s">
        <v>124</v>
      </c>
    </row>
    <row r="213" spans="2:65" s="1" customFormat="1" ht="16.5" customHeight="1">
      <c r="B213" s="124"/>
      <c r="C213" s="125" t="s">
        <v>274</v>
      </c>
      <c r="D213" s="125" t="s">
        <v>129</v>
      </c>
      <c r="E213" s="126" t="s">
        <v>275</v>
      </c>
      <c r="F213" s="127" t="s">
        <v>276</v>
      </c>
      <c r="G213" s="128" t="s">
        <v>248</v>
      </c>
      <c r="H213" s="129">
        <v>881</v>
      </c>
      <c r="I213" s="130"/>
      <c r="J213" s="130">
        <f>ROUND(I213*H213,2)</f>
        <v>0</v>
      </c>
      <c r="K213" s="131"/>
      <c r="L213" s="28"/>
      <c r="M213" s="132" t="s">
        <v>1</v>
      </c>
      <c r="N213" s="133" t="s">
        <v>38</v>
      </c>
      <c r="O213" s="134">
        <v>0</v>
      </c>
      <c r="P213" s="134">
        <f>O213*H213</f>
        <v>0</v>
      </c>
      <c r="Q213" s="134">
        <v>0</v>
      </c>
      <c r="R213" s="134">
        <f>Q213*H213</f>
        <v>0</v>
      </c>
      <c r="S213" s="134">
        <v>0</v>
      </c>
      <c r="T213" s="135">
        <f>S213*H213</f>
        <v>0</v>
      </c>
      <c r="AR213" s="136" t="s">
        <v>167</v>
      </c>
      <c r="AT213" s="136" t="s">
        <v>129</v>
      </c>
      <c r="AU213" s="136" t="s">
        <v>82</v>
      </c>
      <c r="AY213" s="16" t="s">
        <v>124</v>
      </c>
      <c r="BE213" s="137">
        <f>IF(N213="základní",J213,0)</f>
        <v>0</v>
      </c>
      <c r="BF213" s="137">
        <f>IF(N213="snížená",J213,0)</f>
        <v>0</v>
      </c>
      <c r="BG213" s="137">
        <f>IF(N213="zákl. přenesená",J213,0)</f>
        <v>0</v>
      </c>
      <c r="BH213" s="137">
        <f>IF(N213="sníž. přenesená",J213,0)</f>
        <v>0</v>
      </c>
      <c r="BI213" s="137">
        <f>IF(N213="nulová",J213,0)</f>
        <v>0</v>
      </c>
      <c r="BJ213" s="16" t="s">
        <v>80</v>
      </c>
      <c r="BK213" s="137">
        <f>ROUND(I213*H213,2)</f>
        <v>0</v>
      </c>
      <c r="BL213" s="16" t="s">
        <v>167</v>
      </c>
      <c r="BM213" s="136" t="s">
        <v>277</v>
      </c>
    </row>
    <row r="214" spans="2:65" s="12" customFormat="1" ht="11.25">
      <c r="B214" s="138"/>
      <c r="D214" s="139" t="s">
        <v>133</v>
      </c>
      <c r="E214" s="140" t="s">
        <v>1</v>
      </c>
      <c r="F214" s="141" t="s">
        <v>278</v>
      </c>
      <c r="H214" s="142">
        <v>881</v>
      </c>
      <c r="L214" s="138"/>
      <c r="M214" s="143"/>
      <c r="T214" s="144"/>
      <c r="AT214" s="140" t="s">
        <v>133</v>
      </c>
      <c r="AU214" s="140" t="s">
        <v>82</v>
      </c>
      <c r="AV214" s="12" t="s">
        <v>82</v>
      </c>
      <c r="AW214" s="12" t="s">
        <v>29</v>
      </c>
      <c r="AX214" s="12" t="s">
        <v>73</v>
      </c>
      <c r="AY214" s="140" t="s">
        <v>124</v>
      </c>
    </row>
    <row r="215" spans="2:65" s="13" customFormat="1" ht="11.25">
      <c r="B215" s="145"/>
      <c r="D215" s="139" t="s">
        <v>133</v>
      </c>
      <c r="E215" s="146" t="s">
        <v>1</v>
      </c>
      <c r="F215" s="147" t="s">
        <v>136</v>
      </c>
      <c r="H215" s="148">
        <v>881</v>
      </c>
      <c r="L215" s="145"/>
      <c r="M215" s="149"/>
      <c r="T215" s="150"/>
      <c r="AT215" s="146" t="s">
        <v>133</v>
      </c>
      <c r="AU215" s="146" t="s">
        <v>82</v>
      </c>
      <c r="AV215" s="13" t="s">
        <v>127</v>
      </c>
      <c r="AW215" s="13" t="s">
        <v>29</v>
      </c>
      <c r="AX215" s="13" t="s">
        <v>80</v>
      </c>
      <c r="AY215" s="146" t="s">
        <v>124</v>
      </c>
    </row>
    <row r="216" spans="2:65" s="1" customFormat="1" ht="16.5" customHeight="1">
      <c r="B216" s="124"/>
      <c r="C216" s="151" t="s">
        <v>218</v>
      </c>
      <c r="D216" s="151" t="s">
        <v>137</v>
      </c>
      <c r="E216" s="152" t="s">
        <v>270</v>
      </c>
      <c r="F216" s="153" t="s">
        <v>271</v>
      </c>
      <c r="G216" s="154" t="s">
        <v>238</v>
      </c>
      <c r="H216" s="155">
        <v>2.3580000000000001</v>
      </c>
      <c r="I216" s="156"/>
      <c r="J216" s="156">
        <f>ROUND(I216*H216,2)</f>
        <v>0</v>
      </c>
      <c r="K216" s="157"/>
      <c r="L216" s="158"/>
      <c r="M216" s="159" t="s">
        <v>1</v>
      </c>
      <c r="N216" s="160" t="s">
        <v>38</v>
      </c>
      <c r="O216" s="134">
        <v>0</v>
      </c>
      <c r="P216" s="134">
        <f>O216*H216</f>
        <v>0</v>
      </c>
      <c r="Q216" s="134">
        <v>0</v>
      </c>
      <c r="R216" s="134">
        <f>Q216*H216</f>
        <v>0</v>
      </c>
      <c r="S216" s="134">
        <v>0</v>
      </c>
      <c r="T216" s="135">
        <f>S216*H216</f>
        <v>0</v>
      </c>
      <c r="AR216" s="136" t="s">
        <v>218</v>
      </c>
      <c r="AT216" s="136" t="s">
        <v>137</v>
      </c>
      <c r="AU216" s="136" t="s">
        <v>82</v>
      </c>
      <c r="AY216" s="16" t="s">
        <v>124</v>
      </c>
      <c r="BE216" s="137">
        <f>IF(N216="základní",J216,0)</f>
        <v>0</v>
      </c>
      <c r="BF216" s="137">
        <f>IF(N216="snížená",J216,0)</f>
        <v>0</v>
      </c>
      <c r="BG216" s="137">
        <f>IF(N216="zákl. přenesená",J216,0)</f>
        <v>0</v>
      </c>
      <c r="BH216" s="137">
        <f>IF(N216="sníž. přenesená",J216,0)</f>
        <v>0</v>
      </c>
      <c r="BI216" s="137">
        <f>IF(N216="nulová",J216,0)</f>
        <v>0</v>
      </c>
      <c r="BJ216" s="16" t="s">
        <v>80</v>
      </c>
      <c r="BK216" s="137">
        <f>ROUND(I216*H216,2)</f>
        <v>0</v>
      </c>
      <c r="BL216" s="16" t="s">
        <v>167</v>
      </c>
      <c r="BM216" s="136" t="s">
        <v>279</v>
      </c>
    </row>
    <row r="217" spans="2:65" s="12" customFormat="1" ht="11.25">
      <c r="B217" s="138"/>
      <c r="D217" s="139" t="s">
        <v>133</v>
      </c>
      <c r="E217" s="140" t="s">
        <v>1</v>
      </c>
      <c r="F217" s="141" t="s">
        <v>280</v>
      </c>
      <c r="H217" s="142">
        <v>2.3580000000000001</v>
      </c>
      <c r="L217" s="138"/>
      <c r="M217" s="143"/>
      <c r="T217" s="144"/>
      <c r="AT217" s="140" t="s">
        <v>133</v>
      </c>
      <c r="AU217" s="140" t="s">
        <v>82</v>
      </c>
      <c r="AV217" s="12" t="s">
        <v>82</v>
      </c>
      <c r="AW217" s="12" t="s">
        <v>29</v>
      </c>
      <c r="AX217" s="12" t="s">
        <v>73</v>
      </c>
      <c r="AY217" s="140" t="s">
        <v>124</v>
      </c>
    </row>
    <row r="218" spans="2:65" s="13" customFormat="1" ht="11.25">
      <c r="B218" s="145"/>
      <c r="D218" s="139" t="s">
        <v>133</v>
      </c>
      <c r="E218" s="146" t="s">
        <v>1</v>
      </c>
      <c r="F218" s="147" t="s">
        <v>136</v>
      </c>
      <c r="H218" s="148">
        <v>2.3580000000000001</v>
      </c>
      <c r="L218" s="145"/>
      <c r="M218" s="149"/>
      <c r="T218" s="150"/>
      <c r="AT218" s="146" t="s">
        <v>133</v>
      </c>
      <c r="AU218" s="146" t="s">
        <v>82</v>
      </c>
      <c r="AV218" s="13" t="s">
        <v>127</v>
      </c>
      <c r="AW218" s="13" t="s">
        <v>29</v>
      </c>
      <c r="AX218" s="13" t="s">
        <v>80</v>
      </c>
      <c r="AY218" s="146" t="s">
        <v>124</v>
      </c>
    </row>
    <row r="219" spans="2:65" s="1" customFormat="1" ht="24.2" customHeight="1">
      <c r="B219" s="124"/>
      <c r="C219" s="125" t="s">
        <v>281</v>
      </c>
      <c r="D219" s="125" t="s">
        <v>129</v>
      </c>
      <c r="E219" s="126" t="s">
        <v>282</v>
      </c>
      <c r="F219" s="127" t="s">
        <v>283</v>
      </c>
      <c r="G219" s="128" t="s">
        <v>154</v>
      </c>
      <c r="H219" s="129">
        <v>512</v>
      </c>
      <c r="I219" s="130"/>
      <c r="J219" s="130">
        <f>ROUND(I219*H219,2)</f>
        <v>0</v>
      </c>
      <c r="K219" s="131"/>
      <c r="L219" s="28"/>
      <c r="M219" s="132" t="s">
        <v>1</v>
      </c>
      <c r="N219" s="133" t="s">
        <v>38</v>
      </c>
      <c r="O219" s="134">
        <v>0</v>
      </c>
      <c r="P219" s="134">
        <f>O219*H219</f>
        <v>0</v>
      </c>
      <c r="Q219" s="134">
        <v>0</v>
      </c>
      <c r="R219" s="134">
        <f>Q219*H219</f>
        <v>0</v>
      </c>
      <c r="S219" s="134">
        <v>0</v>
      </c>
      <c r="T219" s="135">
        <f>S219*H219</f>
        <v>0</v>
      </c>
      <c r="AR219" s="136" t="s">
        <v>167</v>
      </c>
      <c r="AT219" s="136" t="s">
        <v>129</v>
      </c>
      <c r="AU219" s="136" t="s">
        <v>82</v>
      </c>
      <c r="AY219" s="16" t="s">
        <v>124</v>
      </c>
      <c r="BE219" s="137">
        <f>IF(N219="základní",J219,0)</f>
        <v>0</v>
      </c>
      <c r="BF219" s="137">
        <f>IF(N219="snížená",J219,0)</f>
        <v>0</v>
      </c>
      <c r="BG219" s="137">
        <f>IF(N219="zákl. přenesená",J219,0)</f>
        <v>0</v>
      </c>
      <c r="BH219" s="137">
        <f>IF(N219="sníž. přenesená",J219,0)</f>
        <v>0</v>
      </c>
      <c r="BI219" s="137">
        <f>IF(N219="nulová",J219,0)</f>
        <v>0</v>
      </c>
      <c r="BJ219" s="16" t="s">
        <v>80</v>
      </c>
      <c r="BK219" s="137">
        <f>ROUND(I219*H219,2)</f>
        <v>0</v>
      </c>
      <c r="BL219" s="16" t="s">
        <v>167</v>
      </c>
      <c r="BM219" s="136" t="s">
        <v>284</v>
      </c>
    </row>
    <row r="220" spans="2:65" s="12" customFormat="1" ht="11.25">
      <c r="B220" s="138"/>
      <c r="D220" s="139" t="s">
        <v>133</v>
      </c>
      <c r="E220" s="140" t="s">
        <v>1</v>
      </c>
      <c r="F220" s="141" t="s">
        <v>285</v>
      </c>
      <c r="H220" s="142">
        <v>512</v>
      </c>
      <c r="L220" s="138"/>
      <c r="M220" s="143"/>
      <c r="T220" s="144"/>
      <c r="AT220" s="140" t="s">
        <v>133</v>
      </c>
      <c r="AU220" s="140" t="s">
        <v>82</v>
      </c>
      <c r="AV220" s="12" t="s">
        <v>82</v>
      </c>
      <c r="AW220" s="12" t="s">
        <v>29</v>
      </c>
      <c r="AX220" s="12" t="s">
        <v>73</v>
      </c>
      <c r="AY220" s="140" t="s">
        <v>124</v>
      </c>
    </row>
    <row r="221" spans="2:65" s="13" customFormat="1" ht="11.25">
      <c r="B221" s="145"/>
      <c r="D221" s="139" t="s">
        <v>133</v>
      </c>
      <c r="E221" s="146" t="s">
        <v>1</v>
      </c>
      <c r="F221" s="147" t="s">
        <v>136</v>
      </c>
      <c r="H221" s="148">
        <v>512</v>
      </c>
      <c r="L221" s="145"/>
      <c r="M221" s="149"/>
      <c r="T221" s="150"/>
      <c r="AT221" s="146" t="s">
        <v>133</v>
      </c>
      <c r="AU221" s="146" t="s">
        <v>82</v>
      </c>
      <c r="AV221" s="13" t="s">
        <v>127</v>
      </c>
      <c r="AW221" s="13" t="s">
        <v>29</v>
      </c>
      <c r="AX221" s="13" t="s">
        <v>80</v>
      </c>
      <c r="AY221" s="146" t="s">
        <v>124</v>
      </c>
    </row>
    <row r="222" spans="2:65" s="1" customFormat="1" ht="24.2" customHeight="1">
      <c r="B222" s="124"/>
      <c r="C222" s="125" t="s">
        <v>222</v>
      </c>
      <c r="D222" s="125" t="s">
        <v>129</v>
      </c>
      <c r="E222" s="126" t="s">
        <v>286</v>
      </c>
      <c r="F222" s="127" t="s">
        <v>287</v>
      </c>
      <c r="G222" s="128" t="s">
        <v>238</v>
      </c>
      <c r="H222" s="129">
        <v>5.99</v>
      </c>
      <c r="I222" s="130"/>
      <c r="J222" s="130">
        <f>ROUND(I222*H222,2)</f>
        <v>0</v>
      </c>
      <c r="K222" s="131"/>
      <c r="L222" s="28"/>
      <c r="M222" s="132" t="s">
        <v>1</v>
      </c>
      <c r="N222" s="133" t="s">
        <v>38</v>
      </c>
      <c r="O222" s="134">
        <v>0</v>
      </c>
      <c r="P222" s="134">
        <f>O222*H222</f>
        <v>0</v>
      </c>
      <c r="Q222" s="134">
        <v>0</v>
      </c>
      <c r="R222" s="134">
        <f>Q222*H222</f>
        <v>0</v>
      </c>
      <c r="S222" s="134">
        <v>0</v>
      </c>
      <c r="T222" s="135">
        <f>S222*H222</f>
        <v>0</v>
      </c>
      <c r="AR222" s="136" t="s">
        <v>167</v>
      </c>
      <c r="AT222" s="136" t="s">
        <v>129</v>
      </c>
      <c r="AU222" s="136" t="s">
        <v>82</v>
      </c>
      <c r="AY222" s="16" t="s">
        <v>124</v>
      </c>
      <c r="BE222" s="137">
        <f>IF(N222="základní",J222,0)</f>
        <v>0</v>
      </c>
      <c r="BF222" s="137">
        <f>IF(N222="snížená",J222,0)</f>
        <v>0</v>
      </c>
      <c r="BG222" s="137">
        <f>IF(N222="zákl. přenesená",J222,0)</f>
        <v>0</v>
      </c>
      <c r="BH222" s="137">
        <f>IF(N222="sníž. přenesená",J222,0)</f>
        <v>0</v>
      </c>
      <c r="BI222" s="137">
        <f>IF(N222="nulová",J222,0)</f>
        <v>0</v>
      </c>
      <c r="BJ222" s="16" t="s">
        <v>80</v>
      </c>
      <c r="BK222" s="137">
        <f>ROUND(I222*H222,2)</f>
        <v>0</v>
      </c>
      <c r="BL222" s="16" t="s">
        <v>167</v>
      </c>
      <c r="BM222" s="136" t="s">
        <v>288</v>
      </c>
    </row>
    <row r="223" spans="2:65" s="12" customFormat="1" ht="11.25">
      <c r="B223" s="138"/>
      <c r="D223" s="139" t="s">
        <v>133</v>
      </c>
      <c r="E223" s="140" t="s">
        <v>1</v>
      </c>
      <c r="F223" s="141" t="s">
        <v>289</v>
      </c>
      <c r="H223" s="142">
        <v>2.2879999999999998</v>
      </c>
      <c r="L223" s="138"/>
      <c r="M223" s="143"/>
      <c r="T223" s="144"/>
      <c r="AT223" s="140" t="s">
        <v>133</v>
      </c>
      <c r="AU223" s="140" t="s">
        <v>82</v>
      </c>
      <c r="AV223" s="12" t="s">
        <v>82</v>
      </c>
      <c r="AW223" s="12" t="s">
        <v>29</v>
      </c>
      <c r="AX223" s="12" t="s">
        <v>73</v>
      </c>
      <c r="AY223" s="140" t="s">
        <v>124</v>
      </c>
    </row>
    <row r="224" spans="2:65" s="12" customFormat="1" ht="11.25">
      <c r="B224" s="138"/>
      <c r="D224" s="139" t="s">
        <v>133</v>
      </c>
      <c r="E224" s="140" t="s">
        <v>1</v>
      </c>
      <c r="F224" s="141" t="s">
        <v>290</v>
      </c>
      <c r="H224" s="142">
        <v>2.3580000000000001</v>
      </c>
      <c r="L224" s="138"/>
      <c r="M224" s="143"/>
      <c r="T224" s="144"/>
      <c r="AT224" s="140" t="s">
        <v>133</v>
      </c>
      <c r="AU224" s="140" t="s">
        <v>82</v>
      </c>
      <c r="AV224" s="12" t="s">
        <v>82</v>
      </c>
      <c r="AW224" s="12" t="s">
        <v>29</v>
      </c>
      <c r="AX224" s="12" t="s">
        <v>73</v>
      </c>
      <c r="AY224" s="140" t="s">
        <v>124</v>
      </c>
    </row>
    <row r="225" spans="2:65" s="12" customFormat="1" ht="11.25">
      <c r="B225" s="138"/>
      <c r="D225" s="139" t="s">
        <v>133</v>
      </c>
      <c r="E225" s="140" t="s">
        <v>1</v>
      </c>
      <c r="F225" s="141" t="s">
        <v>240</v>
      </c>
      <c r="H225" s="142">
        <v>1.3440000000000001</v>
      </c>
      <c r="L225" s="138"/>
      <c r="M225" s="143"/>
      <c r="T225" s="144"/>
      <c r="AT225" s="140" t="s">
        <v>133</v>
      </c>
      <c r="AU225" s="140" t="s">
        <v>82</v>
      </c>
      <c r="AV225" s="12" t="s">
        <v>82</v>
      </c>
      <c r="AW225" s="12" t="s">
        <v>29</v>
      </c>
      <c r="AX225" s="12" t="s">
        <v>73</v>
      </c>
      <c r="AY225" s="140" t="s">
        <v>124</v>
      </c>
    </row>
    <row r="226" spans="2:65" s="13" customFormat="1" ht="11.25">
      <c r="B226" s="145"/>
      <c r="D226" s="139" t="s">
        <v>133</v>
      </c>
      <c r="E226" s="146" t="s">
        <v>1</v>
      </c>
      <c r="F226" s="147" t="s">
        <v>136</v>
      </c>
      <c r="H226" s="148">
        <v>5.99</v>
      </c>
      <c r="L226" s="145"/>
      <c r="M226" s="149"/>
      <c r="T226" s="150"/>
      <c r="AT226" s="146" t="s">
        <v>133</v>
      </c>
      <c r="AU226" s="146" t="s">
        <v>82</v>
      </c>
      <c r="AV226" s="13" t="s">
        <v>127</v>
      </c>
      <c r="AW226" s="13" t="s">
        <v>29</v>
      </c>
      <c r="AX226" s="13" t="s">
        <v>80</v>
      </c>
      <c r="AY226" s="146" t="s">
        <v>124</v>
      </c>
    </row>
    <row r="227" spans="2:65" s="1" customFormat="1" ht="24.2" customHeight="1">
      <c r="B227" s="124"/>
      <c r="C227" s="125" t="s">
        <v>291</v>
      </c>
      <c r="D227" s="125" t="s">
        <v>129</v>
      </c>
      <c r="E227" s="126" t="s">
        <v>292</v>
      </c>
      <c r="F227" s="127" t="s">
        <v>293</v>
      </c>
      <c r="G227" s="128" t="s">
        <v>132</v>
      </c>
      <c r="H227" s="129">
        <v>3.8740000000000001</v>
      </c>
      <c r="I227" s="130"/>
      <c r="J227" s="130">
        <f>ROUND(I227*H227,2)</f>
        <v>0</v>
      </c>
      <c r="K227" s="131"/>
      <c r="L227" s="28"/>
      <c r="M227" s="132" t="s">
        <v>1</v>
      </c>
      <c r="N227" s="133" t="s">
        <v>38</v>
      </c>
      <c r="O227" s="134">
        <v>0</v>
      </c>
      <c r="P227" s="134">
        <f>O227*H227</f>
        <v>0</v>
      </c>
      <c r="Q227" s="134">
        <v>0</v>
      </c>
      <c r="R227" s="134">
        <f>Q227*H227</f>
        <v>0</v>
      </c>
      <c r="S227" s="134">
        <v>0</v>
      </c>
      <c r="T227" s="135">
        <f>S227*H227</f>
        <v>0</v>
      </c>
      <c r="AR227" s="136" t="s">
        <v>167</v>
      </c>
      <c r="AT227" s="136" t="s">
        <v>129</v>
      </c>
      <c r="AU227" s="136" t="s">
        <v>82</v>
      </c>
      <c r="AY227" s="16" t="s">
        <v>124</v>
      </c>
      <c r="BE227" s="137">
        <f>IF(N227="základní",J227,0)</f>
        <v>0</v>
      </c>
      <c r="BF227" s="137">
        <f>IF(N227="snížená",J227,0)</f>
        <v>0</v>
      </c>
      <c r="BG227" s="137">
        <f>IF(N227="zákl. přenesená",J227,0)</f>
        <v>0</v>
      </c>
      <c r="BH227" s="137">
        <f>IF(N227="sníž. přenesená",J227,0)</f>
        <v>0</v>
      </c>
      <c r="BI227" s="137">
        <f>IF(N227="nulová",J227,0)</f>
        <v>0</v>
      </c>
      <c r="BJ227" s="16" t="s">
        <v>80</v>
      </c>
      <c r="BK227" s="137">
        <f>ROUND(I227*H227,2)</f>
        <v>0</v>
      </c>
      <c r="BL227" s="16" t="s">
        <v>167</v>
      </c>
      <c r="BM227" s="136" t="s">
        <v>294</v>
      </c>
    </row>
    <row r="228" spans="2:65" s="11" customFormat="1" ht="22.9" customHeight="1">
      <c r="B228" s="113"/>
      <c r="D228" s="114" t="s">
        <v>72</v>
      </c>
      <c r="E228" s="122" t="s">
        <v>295</v>
      </c>
      <c r="F228" s="122" t="s">
        <v>296</v>
      </c>
      <c r="J228" s="123">
        <f>BK228</f>
        <v>0</v>
      </c>
      <c r="L228" s="113"/>
      <c r="M228" s="117"/>
      <c r="P228" s="118">
        <f>SUM(P229:P244)</f>
        <v>0</v>
      </c>
      <c r="R228" s="118">
        <f>SUM(R229:R244)</f>
        <v>0</v>
      </c>
      <c r="T228" s="119">
        <f>SUM(T229:T244)</f>
        <v>0</v>
      </c>
      <c r="AR228" s="114" t="s">
        <v>82</v>
      </c>
      <c r="AT228" s="120" t="s">
        <v>72</v>
      </c>
      <c r="AU228" s="120" t="s">
        <v>80</v>
      </c>
      <c r="AY228" s="114" t="s">
        <v>124</v>
      </c>
      <c r="BK228" s="121">
        <f>SUM(BK229:BK244)</f>
        <v>0</v>
      </c>
    </row>
    <row r="229" spans="2:65" s="1" customFormat="1" ht="16.5" customHeight="1">
      <c r="B229" s="124"/>
      <c r="C229" s="125" t="s">
        <v>227</v>
      </c>
      <c r="D229" s="125" t="s">
        <v>129</v>
      </c>
      <c r="E229" s="126" t="s">
        <v>297</v>
      </c>
      <c r="F229" s="127" t="s">
        <v>298</v>
      </c>
      <c r="G229" s="128" t="s">
        <v>154</v>
      </c>
      <c r="H229" s="129">
        <v>512</v>
      </c>
      <c r="I229" s="130"/>
      <c r="J229" s="130">
        <f>ROUND(I229*H229,2)</f>
        <v>0</v>
      </c>
      <c r="K229" s="131"/>
      <c r="L229" s="28"/>
      <c r="M229" s="132" t="s">
        <v>1</v>
      </c>
      <c r="N229" s="133" t="s">
        <v>38</v>
      </c>
      <c r="O229" s="134">
        <v>0</v>
      </c>
      <c r="P229" s="134">
        <f>O229*H229</f>
        <v>0</v>
      </c>
      <c r="Q229" s="134">
        <v>0</v>
      </c>
      <c r="R229" s="134">
        <f>Q229*H229</f>
        <v>0</v>
      </c>
      <c r="S229" s="134">
        <v>0</v>
      </c>
      <c r="T229" s="135">
        <f>S229*H229</f>
        <v>0</v>
      </c>
      <c r="AR229" s="136" t="s">
        <v>167</v>
      </c>
      <c r="AT229" s="136" t="s">
        <v>129</v>
      </c>
      <c r="AU229" s="136" t="s">
        <v>82</v>
      </c>
      <c r="AY229" s="16" t="s">
        <v>124</v>
      </c>
      <c r="BE229" s="137">
        <f>IF(N229="základní",J229,0)</f>
        <v>0</v>
      </c>
      <c r="BF229" s="137">
        <f>IF(N229="snížená",J229,0)</f>
        <v>0</v>
      </c>
      <c r="BG229" s="137">
        <f>IF(N229="zákl. přenesená",J229,0)</f>
        <v>0</v>
      </c>
      <c r="BH229" s="137">
        <f>IF(N229="sníž. přenesená",J229,0)</f>
        <v>0</v>
      </c>
      <c r="BI229" s="137">
        <f>IF(N229="nulová",J229,0)</f>
        <v>0</v>
      </c>
      <c r="BJ229" s="16" t="s">
        <v>80</v>
      </c>
      <c r="BK229" s="137">
        <f>ROUND(I229*H229,2)</f>
        <v>0</v>
      </c>
      <c r="BL229" s="16" t="s">
        <v>167</v>
      </c>
      <c r="BM229" s="136" t="s">
        <v>299</v>
      </c>
    </row>
    <row r="230" spans="2:65" s="12" customFormat="1" ht="11.25">
      <c r="B230" s="138"/>
      <c r="D230" s="139" t="s">
        <v>133</v>
      </c>
      <c r="E230" s="140" t="s">
        <v>1</v>
      </c>
      <c r="F230" s="141" t="s">
        <v>285</v>
      </c>
      <c r="H230" s="142">
        <v>512</v>
      </c>
      <c r="L230" s="138"/>
      <c r="M230" s="143"/>
      <c r="T230" s="144"/>
      <c r="AT230" s="140" t="s">
        <v>133</v>
      </c>
      <c r="AU230" s="140" t="s">
        <v>82</v>
      </c>
      <c r="AV230" s="12" t="s">
        <v>82</v>
      </c>
      <c r="AW230" s="12" t="s">
        <v>29</v>
      </c>
      <c r="AX230" s="12" t="s">
        <v>73</v>
      </c>
      <c r="AY230" s="140" t="s">
        <v>124</v>
      </c>
    </row>
    <row r="231" spans="2:65" s="13" customFormat="1" ht="11.25">
      <c r="B231" s="145"/>
      <c r="D231" s="139" t="s">
        <v>133</v>
      </c>
      <c r="E231" s="146" t="s">
        <v>1</v>
      </c>
      <c r="F231" s="147" t="s">
        <v>136</v>
      </c>
      <c r="H231" s="148">
        <v>512</v>
      </c>
      <c r="L231" s="145"/>
      <c r="M231" s="149"/>
      <c r="T231" s="150"/>
      <c r="AT231" s="146" t="s">
        <v>133</v>
      </c>
      <c r="AU231" s="146" t="s">
        <v>82</v>
      </c>
      <c r="AV231" s="13" t="s">
        <v>127</v>
      </c>
      <c r="AW231" s="13" t="s">
        <v>29</v>
      </c>
      <c r="AX231" s="13" t="s">
        <v>80</v>
      </c>
      <c r="AY231" s="146" t="s">
        <v>124</v>
      </c>
    </row>
    <row r="232" spans="2:65" s="1" customFormat="1" ht="16.5" customHeight="1">
      <c r="B232" s="124"/>
      <c r="C232" s="125" t="s">
        <v>300</v>
      </c>
      <c r="D232" s="125" t="s">
        <v>129</v>
      </c>
      <c r="E232" s="126" t="s">
        <v>301</v>
      </c>
      <c r="F232" s="127" t="s">
        <v>302</v>
      </c>
      <c r="G232" s="128" t="s">
        <v>248</v>
      </c>
      <c r="H232" s="129">
        <v>45</v>
      </c>
      <c r="I232" s="130"/>
      <c r="J232" s="130">
        <f>ROUND(I232*H232,2)</f>
        <v>0</v>
      </c>
      <c r="K232" s="131"/>
      <c r="L232" s="28"/>
      <c r="M232" s="132" t="s">
        <v>1</v>
      </c>
      <c r="N232" s="133" t="s">
        <v>38</v>
      </c>
      <c r="O232" s="134">
        <v>0</v>
      </c>
      <c r="P232" s="134">
        <f>O232*H232</f>
        <v>0</v>
      </c>
      <c r="Q232" s="134">
        <v>0</v>
      </c>
      <c r="R232" s="134">
        <f>Q232*H232</f>
        <v>0</v>
      </c>
      <c r="S232" s="134">
        <v>0</v>
      </c>
      <c r="T232" s="135">
        <f>S232*H232</f>
        <v>0</v>
      </c>
      <c r="AR232" s="136" t="s">
        <v>167</v>
      </c>
      <c r="AT232" s="136" t="s">
        <v>129</v>
      </c>
      <c r="AU232" s="136" t="s">
        <v>82</v>
      </c>
      <c r="AY232" s="16" t="s">
        <v>124</v>
      </c>
      <c r="BE232" s="137">
        <f>IF(N232="základní",J232,0)</f>
        <v>0</v>
      </c>
      <c r="BF232" s="137">
        <f>IF(N232="snížená",J232,0)</f>
        <v>0</v>
      </c>
      <c r="BG232" s="137">
        <f>IF(N232="zákl. přenesená",J232,0)</f>
        <v>0</v>
      </c>
      <c r="BH232" s="137">
        <f>IF(N232="sníž. přenesená",J232,0)</f>
        <v>0</v>
      </c>
      <c r="BI232" s="137">
        <f>IF(N232="nulová",J232,0)</f>
        <v>0</v>
      </c>
      <c r="BJ232" s="16" t="s">
        <v>80</v>
      </c>
      <c r="BK232" s="137">
        <f>ROUND(I232*H232,2)</f>
        <v>0</v>
      </c>
      <c r="BL232" s="16" t="s">
        <v>167</v>
      </c>
      <c r="BM232" s="136" t="s">
        <v>303</v>
      </c>
    </row>
    <row r="233" spans="2:65" s="1" customFormat="1" ht="33" customHeight="1">
      <c r="B233" s="124"/>
      <c r="C233" s="125" t="s">
        <v>193</v>
      </c>
      <c r="D233" s="125" t="s">
        <v>129</v>
      </c>
      <c r="E233" s="126" t="s">
        <v>304</v>
      </c>
      <c r="F233" s="127" t="s">
        <v>305</v>
      </c>
      <c r="G233" s="128" t="s">
        <v>154</v>
      </c>
      <c r="H233" s="129">
        <v>512</v>
      </c>
      <c r="I233" s="130"/>
      <c r="J233" s="130">
        <f>ROUND(I233*H233,2)</f>
        <v>0</v>
      </c>
      <c r="K233" s="131"/>
      <c r="L233" s="28"/>
      <c r="M233" s="132" t="s">
        <v>1</v>
      </c>
      <c r="N233" s="133" t="s">
        <v>38</v>
      </c>
      <c r="O233" s="134">
        <v>0</v>
      </c>
      <c r="P233" s="134">
        <f>O233*H233</f>
        <v>0</v>
      </c>
      <c r="Q233" s="134">
        <v>0</v>
      </c>
      <c r="R233" s="134">
        <f>Q233*H233</f>
        <v>0</v>
      </c>
      <c r="S233" s="134">
        <v>0</v>
      </c>
      <c r="T233" s="135">
        <f>S233*H233</f>
        <v>0</v>
      </c>
      <c r="AR233" s="136" t="s">
        <v>167</v>
      </c>
      <c r="AT233" s="136" t="s">
        <v>129</v>
      </c>
      <c r="AU233" s="136" t="s">
        <v>82</v>
      </c>
      <c r="AY233" s="16" t="s">
        <v>124</v>
      </c>
      <c r="BE233" s="137">
        <f>IF(N233="základní",J233,0)</f>
        <v>0</v>
      </c>
      <c r="BF233" s="137">
        <f>IF(N233="snížená",J233,0)</f>
        <v>0</v>
      </c>
      <c r="BG233" s="137">
        <f>IF(N233="zákl. přenesená",J233,0)</f>
        <v>0</v>
      </c>
      <c r="BH233" s="137">
        <f>IF(N233="sníž. přenesená",J233,0)</f>
        <v>0</v>
      </c>
      <c r="BI233" s="137">
        <f>IF(N233="nulová",J233,0)</f>
        <v>0</v>
      </c>
      <c r="BJ233" s="16" t="s">
        <v>80</v>
      </c>
      <c r="BK233" s="137">
        <f>ROUND(I233*H233,2)</f>
        <v>0</v>
      </c>
      <c r="BL233" s="16" t="s">
        <v>167</v>
      </c>
      <c r="BM233" s="136" t="s">
        <v>306</v>
      </c>
    </row>
    <row r="234" spans="2:65" s="12" customFormat="1" ht="11.25">
      <c r="B234" s="138"/>
      <c r="D234" s="139" t="s">
        <v>133</v>
      </c>
      <c r="E234" s="140" t="s">
        <v>1</v>
      </c>
      <c r="F234" s="141" t="s">
        <v>269</v>
      </c>
      <c r="H234" s="142">
        <v>512</v>
      </c>
      <c r="L234" s="138"/>
      <c r="M234" s="143"/>
      <c r="T234" s="144"/>
      <c r="AT234" s="140" t="s">
        <v>133</v>
      </c>
      <c r="AU234" s="140" t="s">
        <v>82</v>
      </c>
      <c r="AV234" s="12" t="s">
        <v>82</v>
      </c>
      <c r="AW234" s="12" t="s">
        <v>29</v>
      </c>
      <c r="AX234" s="12" t="s">
        <v>73</v>
      </c>
      <c r="AY234" s="140" t="s">
        <v>124</v>
      </c>
    </row>
    <row r="235" spans="2:65" s="13" customFormat="1" ht="11.25">
      <c r="B235" s="145"/>
      <c r="D235" s="139" t="s">
        <v>133</v>
      </c>
      <c r="E235" s="146" t="s">
        <v>1</v>
      </c>
      <c r="F235" s="147" t="s">
        <v>136</v>
      </c>
      <c r="H235" s="148">
        <v>512</v>
      </c>
      <c r="L235" s="145"/>
      <c r="M235" s="149"/>
      <c r="T235" s="150"/>
      <c r="AT235" s="146" t="s">
        <v>133</v>
      </c>
      <c r="AU235" s="146" t="s">
        <v>82</v>
      </c>
      <c r="AV235" s="13" t="s">
        <v>127</v>
      </c>
      <c r="AW235" s="13" t="s">
        <v>29</v>
      </c>
      <c r="AX235" s="13" t="s">
        <v>80</v>
      </c>
      <c r="AY235" s="146" t="s">
        <v>124</v>
      </c>
    </row>
    <row r="236" spans="2:65" s="1" customFormat="1" ht="24.2" customHeight="1">
      <c r="B236" s="124"/>
      <c r="C236" s="125" t="s">
        <v>307</v>
      </c>
      <c r="D236" s="125" t="s">
        <v>129</v>
      </c>
      <c r="E236" s="126" t="s">
        <v>308</v>
      </c>
      <c r="F236" s="127" t="s">
        <v>309</v>
      </c>
      <c r="G236" s="128" t="s">
        <v>162</v>
      </c>
      <c r="H236" s="129">
        <v>1</v>
      </c>
      <c r="I236" s="130"/>
      <c r="J236" s="130">
        <f>ROUND(I236*H236,2)</f>
        <v>0</v>
      </c>
      <c r="K236" s="131"/>
      <c r="L236" s="28"/>
      <c r="M236" s="132" t="s">
        <v>1</v>
      </c>
      <c r="N236" s="133" t="s">
        <v>38</v>
      </c>
      <c r="O236" s="134">
        <v>0</v>
      </c>
      <c r="P236" s="134">
        <f>O236*H236</f>
        <v>0</v>
      </c>
      <c r="Q236" s="134">
        <v>0</v>
      </c>
      <c r="R236" s="134">
        <f>Q236*H236</f>
        <v>0</v>
      </c>
      <c r="S236" s="134">
        <v>0</v>
      </c>
      <c r="T236" s="135">
        <f>S236*H236</f>
        <v>0</v>
      </c>
      <c r="AR236" s="136" t="s">
        <v>167</v>
      </c>
      <c r="AT236" s="136" t="s">
        <v>129</v>
      </c>
      <c r="AU236" s="136" t="s">
        <v>82</v>
      </c>
      <c r="AY236" s="16" t="s">
        <v>124</v>
      </c>
      <c r="BE236" s="137">
        <f>IF(N236="základní",J236,0)</f>
        <v>0</v>
      </c>
      <c r="BF236" s="137">
        <f>IF(N236="snížená",J236,0)</f>
        <v>0</v>
      </c>
      <c r="BG236" s="137">
        <f>IF(N236="zákl. přenesená",J236,0)</f>
        <v>0</v>
      </c>
      <c r="BH236" s="137">
        <f>IF(N236="sníž. přenesená",J236,0)</f>
        <v>0</v>
      </c>
      <c r="BI236" s="137">
        <f>IF(N236="nulová",J236,0)</f>
        <v>0</v>
      </c>
      <c r="BJ236" s="16" t="s">
        <v>80</v>
      </c>
      <c r="BK236" s="137">
        <f>ROUND(I236*H236,2)</f>
        <v>0</v>
      </c>
      <c r="BL236" s="16" t="s">
        <v>167</v>
      </c>
      <c r="BM236" s="136" t="s">
        <v>310</v>
      </c>
    </row>
    <row r="237" spans="2:65" s="12" customFormat="1" ht="11.25">
      <c r="B237" s="138"/>
      <c r="D237" s="139" t="s">
        <v>133</v>
      </c>
      <c r="E237" s="140" t="s">
        <v>1</v>
      </c>
      <c r="F237" s="141" t="s">
        <v>311</v>
      </c>
      <c r="H237" s="142">
        <v>1</v>
      </c>
      <c r="L237" s="138"/>
      <c r="M237" s="143"/>
      <c r="T237" s="144"/>
      <c r="AT237" s="140" t="s">
        <v>133</v>
      </c>
      <c r="AU237" s="140" t="s">
        <v>82</v>
      </c>
      <c r="AV237" s="12" t="s">
        <v>82</v>
      </c>
      <c r="AW237" s="12" t="s">
        <v>29</v>
      </c>
      <c r="AX237" s="12" t="s">
        <v>73</v>
      </c>
      <c r="AY237" s="140" t="s">
        <v>124</v>
      </c>
    </row>
    <row r="238" spans="2:65" s="13" customFormat="1" ht="11.25">
      <c r="B238" s="145"/>
      <c r="D238" s="139" t="s">
        <v>133</v>
      </c>
      <c r="E238" s="146" t="s">
        <v>1</v>
      </c>
      <c r="F238" s="147" t="s">
        <v>136</v>
      </c>
      <c r="H238" s="148">
        <v>1</v>
      </c>
      <c r="L238" s="145"/>
      <c r="M238" s="149"/>
      <c r="T238" s="150"/>
      <c r="AT238" s="146" t="s">
        <v>133</v>
      </c>
      <c r="AU238" s="146" t="s">
        <v>82</v>
      </c>
      <c r="AV238" s="13" t="s">
        <v>127</v>
      </c>
      <c r="AW238" s="13" t="s">
        <v>29</v>
      </c>
      <c r="AX238" s="13" t="s">
        <v>80</v>
      </c>
      <c r="AY238" s="146" t="s">
        <v>124</v>
      </c>
    </row>
    <row r="239" spans="2:65" s="1" customFormat="1" ht="24.2" customHeight="1">
      <c r="B239" s="124"/>
      <c r="C239" s="125" t="s">
        <v>232</v>
      </c>
      <c r="D239" s="125" t="s">
        <v>129</v>
      </c>
      <c r="E239" s="126" t="s">
        <v>312</v>
      </c>
      <c r="F239" s="127" t="s">
        <v>313</v>
      </c>
      <c r="G239" s="128" t="s">
        <v>248</v>
      </c>
      <c r="H239" s="129">
        <v>84.447999999999993</v>
      </c>
      <c r="I239" s="130"/>
      <c r="J239" s="130">
        <f>ROUND(I239*H239,2)</f>
        <v>0</v>
      </c>
      <c r="K239" s="131"/>
      <c r="L239" s="28"/>
      <c r="M239" s="132" t="s">
        <v>1</v>
      </c>
      <c r="N239" s="133" t="s">
        <v>38</v>
      </c>
      <c r="O239" s="134">
        <v>0</v>
      </c>
      <c r="P239" s="134">
        <f>O239*H239</f>
        <v>0</v>
      </c>
      <c r="Q239" s="134">
        <v>0</v>
      </c>
      <c r="R239" s="134">
        <f>Q239*H239</f>
        <v>0</v>
      </c>
      <c r="S239" s="134">
        <v>0</v>
      </c>
      <c r="T239" s="135">
        <f>S239*H239</f>
        <v>0</v>
      </c>
      <c r="AR239" s="136" t="s">
        <v>167</v>
      </c>
      <c r="AT239" s="136" t="s">
        <v>129</v>
      </c>
      <c r="AU239" s="136" t="s">
        <v>82</v>
      </c>
      <c r="AY239" s="16" t="s">
        <v>124</v>
      </c>
      <c r="BE239" s="137">
        <f>IF(N239="základní",J239,0)</f>
        <v>0</v>
      </c>
      <c r="BF239" s="137">
        <f>IF(N239="snížená",J239,0)</f>
        <v>0</v>
      </c>
      <c r="BG239" s="137">
        <f>IF(N239="zákl. přenesená",J239,0)</f>
        <v>0</v>
      </c>
      <c r="BH239" s="137">
        <f>IF(N239="sníž. přenesená",J239,0)</f>
        <v>0</v>
      </c>
      <c r="BI239" s="137">
        <f>IF(N239="nulová",J239,0)</f>
        <v>0</v>
      </c>
      <c r="BJ239" s="16" t="s">
        <v>80</v>
      </c>
      <c r="BK239" s="137">
        <f>ROUND(I239*H239,2)</f>
        <v>0</v>
      </c>
      <c r="BL239" s="16" t="s">
        <v>167</v>
      </c>
      <c r="BM239" s="136" t="s">
        <v>314</v>
      </c>
    </row>
    <row r="240" spans="2:65" s="12" customFormat="1" ht="11.25">
      <c r="B240" s="138"/>
      <c r="D240" s="139" t="s">
        <v>133</v>
      </c>
      <c r="E240" s="140" t="s">
        <v>1</v>
      </c>
      <c r="F240" s="141" t="s">
        <v>315</v>
      </c>
      <c r="H240" s="142">
        <v>84.447999999999993</v>
      </c>
      <c r="L240" s="138"/>
      <c r="M240" s="143"/>
      <c r="T240" s="144"/>
      <c r="AT240" s="140" t="s">
        <v>133</v>
      </c>
      <c r="AU240" s="140" t="s">
        <v>82</v>
      </c>
      <c r="AV240" s="12" t="s">
        <v>82</v>
      </c>
      <c r="AW240" s="12" t="s">
        <v>29</v>
      </c>
      <c r="AX240" s="12" t="s">
        <v>73</v>
      </c>
      <c r="AY240" s="140" t="s">
        <v>124</v>
      </c>
    </row>
    <row r="241" spans="2:65" s="13" customFormat="1" ht="11.25">
      <c r="B241" s="145"/>
      <c r="D241" s="139" t="s">
        <v>133</v>
      </c>
      <c r="E241" s="146" t="s">
        <v>1</v>
      </c>
      <c r="F241" s="147" t="s">
        <v>136</v>
      </c>
      <c r="H241" s="148">
        <v>84.447999999999993</v>
      </c>
      <c r="L241" s="145"/>
      <c r="M241" s="149"/>
      <c r="T241" s="150"/>
      <c r="AT241" s="146" t="s">
        <v>133</v>
      </c>
      <c r="AU241" s="146" t="s">
        <v>82</v>
      </c>
      <c r="AV241" s="13" t="s">
        <v>127</v>
      </c>
      <c r="AW241" s="13" t="s">
        <v>29</v>
      </c>
      <c r="AX241" s="13" t="s">
        <v>80</v>
      </c>
      <c r="AY241" s="146" t="s">
        <v>124</v>
      </c>
    </row>
    <row r="242" spans="2:65" s="1" customFormat="1" ht="24.2" customHeight="1">
      <c r="B242" s="124"/>
      <c r="C242" s="125" t="s">
        <v>316</v>
      </c>
      <c r="D242" s="125" t="s">
        <v>129</v>
      </c>
      <c r="E242" s="126" t="s">
        <v>317</v>
      </c>
      <c r="F242" s="127" t="s">
        <v>318</v>
      </c>
      <c r="G242" s="128" t="s">
        <v>248</v>
      </c>
      <c r="H242" s="129">
        <v>45</v>
      </c>
      <c r="I242" s="130"/>
      <c r="J242" s="130">
        <f>ROUND(I242*H242,2)</f>
        <v>0</v>
      </c>
      <c r="K242" s="131"/>
      <c r="L242" s="28"/>
      <c r="M242" s="132" t="s">
        <v>1</v>
      </c>
      <c r="N242" s="133" t="s">
        <v>38</v>
      </c>
      <c r="O242" s="134">
        <v>0</v>
      </c>
      <c r="P242" s="134">
        <f>O242*H242</f>
        <v>0</v>
      </c>
      <c r="Q242" s="134">
        <v>0</v>
      </c>
      <c r="R242" s="134">
        <f>Q242*H242</f>
        <v>0</v>
      </c>
      <c r="S242" s="134">
        <v>0</v>
      </c>
      <c r="T242" s="135">
        <f>S242*H242</f>
        <v>0</v>
      </c>
      <c r="AR242" s="136" t="s">
        <v>167</v>
      </c>
      <c r="AT242" s="136" t="s">
        <v>129</v>
      </c>
      <c r="AU242" s="136" t="s">
        <v>82</v>
      </c>
      <c r="AY242" s="16" t="s">
        <v>124</v>
      </c>
      <c r="BE242" s="137">
        <f>IF(N242="základní",J242,0)</f>
        <v>0</v>
      </c>
      <c r="BF242" s="137">
        <f>IF(N242="snížená",J242,0)</f>
        <v>0</v>
      </c>
      <c r="BG242" s="137">
        <f>IF(N242="zákl. přenesená",J242,0)</f>
        <v>0</v>
      </c>
      <c r="BH242" s="137">
        <f>IF(N242="sníž. přenesená",J242,0)</f>
        <v>0</v>
      </c>
      <c r="BI242" s="137">
        <f>IF(N242="nulová",J242,0)</f>
        <v>0</v>
      </c>
      <c r="BJ242" s="16" t="s">
        <v>80</v>
      </c>
      <c r="BK242" s="137">
        <f>ROUND(I242*H242,2)</f>
        <v>0</v>
      </c>
      <c r="BL242" s="16" t="s">
        <v>167</v>
      </c>
      <c r="BM242" s="136" t="s">
        <v>319</v>
      </c>
    </row>
    <row r="243" spans="2:65" s="1" customFormat="1" ht="24.2" customHeight="1">
      <c r="B243" s="124"/>
      <c r="C243" s="125" t="s">
        <v>239</v>
      </c>
      <c r="D243" s="125" t="s">
        <v>129</v>
      </c>
      <c r="E243" s="126" t="s">
        <v>320</v>
      </c>
      <c r="F243" s="127" t="s">
        <v>321</v>
      </c>
      <c r="G243" s="128" t="s">
        <v>148</v>
      </c>
      <c r="H243" s="129">
        <v>1</v>
      </c>
      <c r="I243" s="130"/>
      <c r="J243" s="130">
        <f>ROUND(I243*H243,2)</f>
        <v>0</v>
      </c>
      <c r="K243" s="131"/>
      <c r="L243" s="28"/>
      <c r="M243" s="132" t="s">
        <v>1</v>
      </c>
      <c r="N243" s="133" t="s">
        <v>38</v>
      </c>
      <c r="O243" s="134">
        <v>0</v>
      </c>
      <c r="P243" s="134">
        <f>O243*H243</f>
        <v>0</v>
      </c>
      <c r="Q243" s="134">
        <v>0</v>
      </c>
      <c r="R243" s="134">
        <f>Q243*H243</f>
        <v>0</v>
      </c>
      <c r="S243" s="134">
        <v>0</v>
      </c>
      <c r="T243" s="135">
        <f>S243*H243</f>
        <v>0</v>
      </c>
      <c r="AR243" s="136" t="s">
        <v>167</v>
      </c>
      <c r="AT243" s="136" t="s">
        <v>129</v>
      </c>
      <c r="AU243" s="136" t="s">
        <v>82</v>
      </c>
      <c r="AY243" s="16" t="s">
        <v>124</v>
      </c>
      <c r="BE243" s="137">
        <f>IF(N243="základní",J243,0)</f>
        <v>0</v>
      </c>
      <c r="BF243" s="137">
        <f>IF(N243="snížená",J243,0)</f>
        <v>0</v>
      </c>
      <c r="BG243" s="137">
        <f>IF(N243="zákl. přenesená",J243,0)</f>
        <v>0</v>
      </c>
      <c r="BH243" s="137">
        <f>IF(N243="sníž. přenesená",J243,0)</f>
        <v>0</v>
      </c>
      <c r="BI243" s="137">
        <f>IF(N243="nulová",J243,0)</f>
        <v>0</v>
      </c>
      <c r="BJ243" s="16" t="s">
        <v>80</v>
      </c>
      <c r="BK243" s="137">
        <f>ROUND(I243*H243,2)</f>
        <v>0</v>
      </c>
      <c r="BL243" s="16" t="s">
        <v>167</v>
      </c>
      <c r="BM243" s="136" t="s">
        <v>322</v>
      </c>
    </row>
    <row r="244" spans="2:65" s="1" customFormat="1" ht="24.2" customHeight="1">
      <c r="B244" s="124"/>
      <c r="C244" s="125" t="s">
        <v>323</v>
      </c>
      <c r="D244" s="125" t="s">
        <v>129</v>
      </c>
      <c r="E244" s="126" t="s">
        <v>324</v>
      </c>
      <c r="F244" s="127" t="s">
        <v>325</v>
      </c>
      <c r="G244" s="128" t="s">
        <v>132</v>
      </c>
      <c r="H244" s="129">
        <v>3.81</v>
      </c>
      <c r="I244" s="130"/>
      <c r="J244" s="130">
        <f>ROUND(I244*H244,2)</f>
        <v>0</v>
      </c>
      <c r="K244" s="131"/>
      <c r="L244" s="28"/>
      <c r="M244" s="132" t="s">
        <v>1</v>
      </c>
      <c r="N244" s="133" t="s">
        <v>38</v>
      </c>
      <c r="O244" s="134">
        <v>0</v>
      </c>
      <c r="P244" s="134">
        <f>O244*H244</f>
        <v>0</v>
      </c>
      <c r="Q244" s="134">
        <v>0</v>
      </c>
      <c r="R244" s="134">
        <f>Q244*H244</f>
        <v>0</v>
      </c>
      <c r="S244" s="134">
        <v>0</v>
      </c>
      <c r="T244" s="135">
        <f>S244*H244</f>
        <v>0</v>
      </c>
      <c r="AR244" s="136" t="s">
        <v>167</v>
      </c>
      <c r="AT244" s="136" t="s">
        <v>129</v>
      </c>
      <c r="AU244" s="136" t="s">
        <v>82</v>
      </c>
      <c r="AY244" s="16" t="s">
        <v>124</v>
      </c>
      <c r="BE244" s="137">
        <f>IF(N244="základní",J244,0)</f>
        <v>0</v>
      </c>
      <c r="BF244" s="137">
        <f>IF(N244="snížená",J244,0)</f>
        <v>0</v>
      </c>
      <c r="BG244" s="137">
        <f>IF(N244="zákl. přenesená",J244,0)</f>
        <v>0</v>
      </c>
      <c r="BH244" s="137">
        <f>IF(N244="sníž. přenesená",J244,0)</f>
        <v>0</v>
      </c>
      <c r="BI244" s="137">
        <f>IF(N244="nulová",J244,0)</f>
        <v>0</v>
      </c>
      <c r="BJ244" s="16" t="s">
        <v>80</v>
      </c>
      <c r="BK244" s="137">
        <f>ROUND(I244*H244,2)</f>
        <v>0</v>
      </c>
      <c r="BL244" s="16" t="s">
        <v>167</v>
      </c>
      <c r="BM244" s="136" t="s">
        <v>326</v>
      </c>
    </row>
    <row r="245" spans="2:65" s="11" customFormat="1" ht="22.9" customHeight="1">
      <c r="B245" s="113"/>
      <c r="D245" s="114" t="s">
        <v>72</v>
      </c>
      <c r="E245" s="122" t="s">
        <v>327</v>
      </c>
      <c r="F245" s="122" t="s">
        <v>328</v>
      </c>
      <c r="J245" s="123">
        <f>BK245</f>
        <v>0</v>
      </c>
      <c r="L245" s="113"/>
      <c r="M245" s="117"/>
      <c r="P245" s="118">
        <f>SUM(P246:P257)</f>
        <v>0</v>
      </c>
      <c r="R245" s="118">
        <f>SUM(R246:R257)</f>
        <v>0</v>
      </c>
      <c r="T245" s="119">
        <f>SUM(T246:T257)</f>
        <v>0</v>
      </c>
      <c r="AR245" s="114" t="s">
        <v>82</v>
      </c>
      <c r="AT245" s="120" t="s">
        <v>72</v>
      </c>
      <c r="AU245" s="120" t="s">
        <v>80</v>
      </c>
      <c r="AY245" s="114" t="s">
        <v>124</v>
      </c>
      <c r="BK245" s="121">
        <f>SUM(BK246:BK257)</f>
        <v>0</v>
      </c>
    </row>
    <row r="246" spans="2:65" s="1" customFormat="1" ht="33" customHeight="1">
      <c r="B246" s="124"/>
      <c r="C246" s="125" t="s">
        <v>243</v>
      </c>
      <c r="D246" s="125" t="s">
        <v>129</v>
      </c>
      <c r="E246" s="126" t="s">
        <v>329</v>
      </c>
      <c r="F246" s="127" t="s">
        <v>330</v>
      </c>
      <c r="G246" s="128" t="s">
        <v>154</v>
      </c>
      <c r="H246" s="129">
        <v>512</v>
      </c>
      <c r="I246" s="130"/>
      <c r="J246" s="130">
        <f>ROUND(I246*H246,2)</f>
        <v>0</v>
      </c>
      <c r="K246" s="131"/>
      <c r="L246" s="28"/>
      <c r="M246" s="132" t="s">
        <v>1</v>
      </c>
      <c r="N246" s="133" t="s">
        <v>38</v>
      </c>
      <c r="O246" s="134">
        <v>0</v>
      </c>
      <c r="P246" s="134">
        <f>O246*H246</f>
        <v>0</v>
      </c>
      <c r="Q246" s="134">
        <v>0</v>
      </c>
      <c r="R246" s="134">
        <f>Q246*H246</f>
        <v>0</v>
      </c>
      <c r="S246" s="134">
        <v>0</v>
      </c>
      <c r="T246" s="135">
        <f>S246*H246</f>
        <v>0</v>
      </c>
      <c r="AR246" s="136" t="s">
        <v>167</v>
      </c>
      <c r="AT246" s="136" t="s">
        <v>129</v>
      </c>
      <c r="AU246" s="136" t="s">
        <v>82</v>
      </c>
      <c r="AY246" s="16" t="s">
        <v>124</v>
      </c>
      <c r="BE246" s="137">
        <f>IF(N246="základní",J246,0)</f>
        <v>0</v>
      </c>
      <c r="BF246" s="137">
        <f>IF(N246="snížená",J246,0)</f>
        <v>0</v>
      </c>
      <c r="BG246" s="137">
        <f>IF(N246="zákl. přenesená",J246,0)</f>
        <v>0</v>
      </c>
      <c r="BH246" s="137">
        <f>IF(N246="sníž. přenesená",J246,0)</f>
        <v>0</v>
      </c>
      <c r="BI246" s="137">
        <f>IF(N246="nulová",J246,0)</f>
        <v>0</v>
      </c>
      <c r="BJ246" s="16" t="s">
        <v>80</v>
      </c>
      <c r="BK246" s="137">
        <f>ROUND(I246*H246,2)</f>
        <v>0</v>
      </c>
      <c r="BL246" s="16" t="s">
        <v>167</v>
      </c>
      <c r="BM246" s="136" t="s">
        <v>331</v>
      </c>
    </row>
    <row r="247" spans="2:65" s="12" customFormat="1" ht="11.25">
      <c r="B247" s="138"/>
      <c r="D247" s="139" t="s">
        <v>133</v>
      </c>
      <c r="E247" s="140" t="s">
        <v>1</v>
      </c>
      <c r="F247" s="141" t="s">
        <v>269</v>
      </c>
      <c r="H247" s="142">
        <v>512</v>
      </c>
      <c r="L247" s="138"/>
      <c r="M247" s="143"/>
      <c r="T247" s="144"/>
      <c r="AT247" s="140" t="s">
        <v>133</v>
      </c>
      <c r="AU247" s="140" t="s">
        <v>82</v>
      </c>
      <c r="AV247" s="12" t="s">
        <v>82</v>
      </c>
      <c r="AW247" s="12" t="s">
        <v>29</v>
      </c>
      <c r="AX247" s="12" t="s">
        <v>73</v>
      </c>
      <c r="AY247" s="140" t="s">
        <v>124</v>
      </c>
    </row>
    <row r="248" spans="2:65" s="13" customFormat="1" ht="11.25">
      <c r="B248" s="145"/>
      <c r="D248" s="139" t="s">
        <v>133</v>
      </c>
      <c r="E248" s="146" t="s">
        <v>1</v>
      </c>
      <c r="F248" s="147" t="s">
        <v>136</v>
      </c>
      <c r="H248" s="148">
        <v>512</v>
      </c>
      <c r="L248" s="145"/>
      <c r="M248" s="149"/>
      <c r="T248" s="150"/>
      <c r="AT248" s="146" t="s">
        <v>133</v>
      </c>
      <c r="AU248" s="146" t="s">
        <v>82</v>
      </c>
      <c r="AV248" s="13" t="s">
        <v>127</v>
      </c>
      <c r="AW248" s="13" t="s">
        <v>29</v>
      </c>
      <c r="AX248" s="13" t="s">
        <v>80</v>
      </c>
      <c r="AY248" s="146" t="s">
        <v>124</v>
      </c>
    </row>
    <row r="249" spans="2:65" s="1" customFormat="1" ht="24.2" customHeight="1">
      <c r="B249" s="124"/>
      <c r="C249" s="151" t="s">
        <v>332</v>
      </c>
      <c r="D249" s="151" t="s">
        <v>137</v>
      </c>
      <c r="E249" s="152" t="s">
        <v>333</v>
      </c>
      <c r="F249" s="153" t="s">
        <v>334</v>
      </c>
      <c r="G249" s="154" t="s">
        <v>154</v>
      </c>
      <c r="H249" s="155">
        <v>563.20000000000005</v>
      </c>
      <c r="I249" s="156"/>
      <c r="J249" s="156">
        <f>ROUND(I249*H249,2)</f>
        <v>0</v>
      </c>
      <c r="K249" s="157"/>
      <c r="L249" s="158"/>
      <c r="M249" s="159" t="s">
        <v>1</v>
      </c>
      <c r="N249" s="160" t="s">
        <v>38</v>
      </c>
      <c r="O249" s="134">
        <v>0</v>
      </c>
      <c r="P249" s="134">
        <f>O249*H249</f>
        <v>0</v>
      </c>
      <c r="Q249" s="134">
        <v>0</v>
      </c>
      <c r="R249" s="134">
        <f>Q249*H249</f>
        <v>0</v>
      </c>
      <c r="S249" s="134">
        <v>0</v>
      </c>
      <c r="T249" s="135">
        <f>S249*H249</f>
        <v>0</v>
      </c>
      <c r="AR249" s="136" t="s">
        <v>218</v>
      </c>
      <c r="AT249" s="136" t="s">
        <v>137</v>
      </c>
      <c r="AU249" s="136" t="s">
        <v>82</v>
      </c>
      <c r="AY249" s="16" t="s">
        <v>124</v>
      </c>
      <c r="BE249" s="137">
        <f>IF(N249="základní",J249,0)</f>
        <v>0</v>
      </c>
      <c r="BF249" s="137">
        <f>IF(N249="snížená",J249,0)</f>
        <v>0</v>
      </c>
      <c r="BG249" s="137">
        <f>IF(N249="zákl. přenesená",J249,0)</f>
        <v>0</v>
      </c>
      <c r="BH249" s="137">
        <f>IF(N249="sníž. přenesená",J249,0)</f>
        <v>0</v>
      </c>
      <c r="BI249" s="137">
        <f>IF(N249="nulová",J249,0)</f>
        <v>0</v>
      </c>
      <c r="BJ249" s="16" t="s">
        <v>80</v>
      </c>
      <c r="BK249" s="137">
        <f>ROUND(I249*H249,2)</f>
        <v>0</v>
      </c>
      <c r="BL249" s="16" t="s">
        <v>167</v>
      </c>
      <c r="BM249" s="136" t="s">
        <v>335</v>
      </c>
    </row>
    <row r="250" spans="2:65" s="12" customFormat="1" ht="11.25">
      <c r="B250" s="138"/>
      <c r="D250" s="139" t="s">
        <v>133</v>
      </c>
      <c r="E250" s="140" t="s">
        <v>1</v>
      </c>
      <c r="F250" s="141" t="s">
        <v>336</v>
      </c>
      <c r="H250" s="142">
        <v>563.20000000000005</v>
      </c>
      <c r="L250" s="138"/>
      <c r="M250" s="143"/>
      <c r="T250" s="144"/>
      <c r="AT250" s="140" t="s">
        <v>133</v>
      </c>
      <c r="AU250" s="140" t="s">
        <v>82</v>
      </c>
      <c r="AV250" s="12" t="s">
        <v>82</v>
      </c>
      <c r="AW250" s="12" t="s">
        <v>29</v>
      </c>
      <c r="AX250" s="12" t="s">
        <v>73</v>
      </c>
      <c r="AY250" s="140" t="s">
        <v>124</v>
      </c>
    </row>
    <row r="251" spans="2:65" s="13" customFormat="1" ht="11.25">
      <c r="B251" s="145"/>
      <c r="D251" s="139" t="s">
        <v>133</v>
      </c>
      <c r="E251" s="146" t="s">
        <v>1</v>
      </c>
      <c r="F251" s="147" t="s">
        <v>136</v>
      </c>
      <c r="H251" s="148">
        <v>563.20000000000005</v>
      </c>
      <c r="L251" s="145"/>
      <c r="M251" s="149"/>
      <c r="T251" s="150"/>
      <c r="AT251" s="146" t="s">
        <v>133</v>
      </c>
      <c r="AU251" s="146" t="s">
        <v>82</v>
      </c>
      <c r="AV251" s="13" t="s">
        <v>127</v>
      </c>
      <c r="AW251" s="13" t="s">
        <v>29</v>
      </c>
      <c r="AX251" s="13" t="s">
        <v>80</v>
      </c>
      <c r="AY251" s="146" t="s">
        <v>124</v>
      </c>
    </row>
    <row r="252" spans="2:65" s="1" customFormat="1" ht="16.5" customHeight="1">
      <c r="B252" s="124"/>
      <c r="C252" s="125" t="s">
        <v>249</v>
      </c>
      <c r="D252" s="125" t="s">
        <v>129</v>
      </c>
      <c r="E252" s="126" t="s">
        <v>337</v>
      </c>
      <c r="F252" s="127" t="s">
        <v>338</v>
      </c>
      <c r="G252" s="128" t="s">
        <v>154</v>
      </c>
      <c r="H252" s="129">
        <v>1536</v>
      </c>
      <c r="I252" s="130"/>
      <c r="J252" s="130">
        <f>ROUND(I252*H252,2)</f>
        <v>0</v>
      </c>
      <c r="K252" s="131"/>
      <c r="L252" s="28"/>
      <c r="M252" s="132" t="s">
        <v>1</v>
      </c>
      <c r="N252" s="133" t="s">
        <v>38</v>
      </c>
      <c r="O252" s="134">
        <v>0</v>
      </c>
      <c r="P252" s="134">
        <f>O252*H252</f>
        <v>0</v>
      </c>
      <c r="Q252" s="134">
        <v>0</v>
      </c>
      <c r="R252" s="134">
        <f>Q252*H252</f>
        <v>0</v>
      </c>
      <c r="S252" s="134">
        <v>0</v>
      </c>
      <c r="T252" s="135">
        <f>S252*H252</f>
        <v>0</v>
      </c>
      <c r="AR252" s="136" t="s">
        <v>167</v>
      </c>
      <c r="AT252" s="136" t="s">
        <v>129</v>
      </c>
      <c r="AU252" s="136" t="s">
        <v>82</v>
      </c>
      <c r="AY252" s="16" t="s">
        <v>124</v>
      </c>
      <c r="BE252" s="137">
        <f>IF(N252="základní",J252,0)</f>
        <v>0</v>
      </c>
      <c r="BF252" s="137">
        <f>IF(N252="snížená",J252,0)</f>
        <v>0</v>
      </c>
      <c r="BG252" s="137">
        <f>IF(N252="zákl. přenesená",J252,0)</f>
        <v>0</v>
      </c>
      <c r="BH252" s="137">
        <f>IF(N252="sníž. přenesená",J252,0)</f>
        <v>0</v>
      </c>
      <c r="BI252" s="137">
        <f>IF(N252="nulová",J252,0)</f>
        <v>0</v>
      </c>
      <c r="BJ252" s="16" t="s">
        <v>80</v>
      </c>
      <c r="BK252" s="137">
        <f>ROUND(I252*H252,2)</f>
        <v>0</v>
      </c>
      <c r="BL252" s="16" t="s">
        <v>167</v>
      </c>
      <c r="BM252" s="136" t="s">
        <v>339</v>
      </c>
    </row>
    <row r="253" spans="2:65" s="12" customFormat="1" ht="11.25">
      <c r="B253" s="138"/>
      <c r="D253" s="139" t="s">
        <v>133</v>
      </c>
      <c r="E253" s="140" t="s">
        <v>1</v>
      </c>
      <c r="F253" s="141" t="s">
        <v>269</v>
      </c>
      <c r="H253" s="142">
        <v>512</v>
      </c>
      <c r="L253" s="138"/>
      <c r="M253" s="143"/>
      <c r="T253" s="144"/>
      <c r="AT253" s="140" t="s">
        <v>133</v>
      </c>
      <c r="AU253" s="140" t="s">
        <v>82</v>
      </c>
      <c r="AV253" s="12" t="s">
        <v>82</v>
      </c>
      <c r="AW253" s="12" t="s">
        <v>29</v>
      </c>
      <c r="AX253" s="12" t="s">
        <v>73</v>
      </c>
      <c r="AY253" s="140" t="s">
        <v>124</v>
      </c>
    </row>
    <row r="254" spans="2:65" s="13" customFormat="1" ht="11.25">
      <c r="B254" s="145"/>
      <c r="D254" s="139" t="s">
        <v>133</v>
      </c>
      <c r="E254" s="146" t="s">
        <v>1</v>
      </c>
      <c r="F254" s="147" t="s">
        <v>136</v>
      </c>
      <c r="H254" s="148">
        <v>512</v>
      </c>
      <c r="L254" s="145"/>
      <c r="M254" s="149"/>
      <c r="T254" s="150"/>
      <c r="AT254" s="146" t="s">
        <v>133</v>
      </c>
      <c r="AU254" s="146" t="s">
        <v>82</v>
      </c>
      <c r="AV254" s="13" t="s">
        <v>127</v>
      </c>
      <c r="AW254" s="13" t="s">
        <v>29</v>
      </c>
      <c r="AX254" s="13" t="s">
        <v>73</v>
      </c>
      <c r="AY254" s="146" t="s">
        <v>124</v>
      </c>
    </row>
    <row r="255" spans="2:65" s="12" customFormat="1" ht="11.25">
      <c r="B255" s="138"/>
      <c r="D255" s="139" t="s">
        <v>133</v>
      </c>
      <c r="E255" s="140" t="s">
        <v>1</v>
      </c>
      <c r="F255" s="141" t="s">
        <v>340</v>
      </c>
      <c r="H255" s="142">
        <v>1536</v>
      </c>
      <c r="L255" s="138"/>
      <c r="M255" s="143"/>
      <c r="T255" s="144"/>
      <c r="AT255" s="140" t="s">
        <v>133</v>
      </c>
      <c r="AU255" s="140" t="s">
        <v>82</v>
      </c>
      <c r="AV255" s="12" t="s">
        <v>82</v>
      </c>
      <c r="AW255" s="12" t="s">
        <v>29</v>
      </c>
      <c r="AX255" s="12" t="s">
        <v>73</v>
      </c>
      <c r="AY255" s="140" t="s">
        <v>124</v>
      </c>
    </row>
    <row r="256" spans="2:65" s="13" customFormat="1" ht="11.25">
      <c r="B256" s="145"/>
      <c r="D256" s="139" t="s">
        <v>133</v>
      </c>
      <c r="E256" s="146" t="s">
        <v>1</v>
      </c>
      <c r="F256" s="147" t="s">
        <v>136</v>
      </c>
      <c r="H256" s="148">
        <v>1536</v>
      </c>
      <c r="L256" s="145"/>
      <c r="M256" s="149"/>
      <c r="T256" s="150"/>
      <c r="AT256" s="146" t="s">
        <v>133</v>
      </c>
      <c r="AU256" s="146" t="s">
        <v>82</v>
      </c>
      <c r="AV256" s="13" t="s">
        <v>127</v>
      </c>
      <c r="AW256" s="13" t="s">
        <v>29</v>
      </c>
      <c r="AX256" s="13" t="s">
        <v>80</v>
      </c>
      <c r="AY256" s="146" t="s">
        <v>124</v>
      </c>
    </row>
    <row r="257" spans="2:65" s="1" customFormat="1" ht="24.2" customHeight="1">
      <c r="B257" s="124"/>
      <c r="C257" s="125" t="s">
        <v>341</v>
      </c>
      <c r="D257" s="125" t="s">
        <v>129</v>
      </c>
      <c r="E257" s="126" t="s">
        <v>342</v>
      </c>
      <c r="F257" s="127" t="s">
        <v>343</v>
      </c>
      <c r="G257" s="128" t="s">
        <v>132</v>
      </c>
      <c r="H257" s="129">
        <v>0.46700000000000003</v>
      </c>
      <c r="I257" s="130"/>
      <c r="J257" s="130">
        <f>ROUND(I257*H257,2)</f>
        <v>0</v>
      </c>
      <c r="K257" s="131"/>
      <c r="L257" s="28"/>
      <c r="M257" s="132" t="s">
        <v>1</v>
      </c>
      <c r="N257" s="133" t="s">
        <v>38</v>
      </c>
      <c r="O257" s="134">
        <v>0</v>
      </c>
      <c r="P257" s="134">
        <f>O257*H257</f>
        <v>0</v>
      </c>
      <c r="Q257" s="134">
        <v>0</v>
      </c>
      <c r="R257" s="134">
        <f>Q257*H257</f>
        <v>0</v>
      </c>
      <c r="S257" s="134">
        <v>0</v>
      </c>
      <c r="T257" s="135">
        <f>S257*H257</f>
        <v>0</v>
      </c>
      <c r="AR257" s="136" t="s">
        <v>167</v>
      </c>
      <c r="AT257" s="136" t="s">
        <v>129</v>
      </c>
      <c r="AU257" s="136" t="s">
        <v>82</v>
      </c>
      <c r="AY257" s="16" t="s">
        <v>124</v>
      </c>
      <c r="BE257" s="137">
        <f>IF(N257="základní",J257,0)</f>
        <v>0</v>
      </c>
      <c r="BF257" s="137">
        <f>IF(N257="snížená",J257,0)</f>
        <v>0</v>
      </c>
      <c r="BG257" s="137">
        <f>IF(N257="zákl. přenesená",J257,0)</f>
        <v>0</v>
      </c>
      <c r="BH257" s="137">
        <f>IF(N257="sníž. přenesená",J257,0)</f>
        <v>0</v>
      </c>
      <c r="BI257" s="137">
        <f>IF(N257="nulová",J257,0)</f>
        <v>0</v>
      </c>
      <c r="BJ257" s="16" t="s">
        <v>80</v>
      </c>
      <c r="BK257" s="137">
        <f>ROUND(I257*H257,2)</f>
        <v>0</v>
      </c>
      <c r="BL257" s="16" t="s">
        <v>167</v>
      </c>
      <c r="BM257" s="136" t="s">
        <v>344</v>
      </c>
    </row>
    <row r="258" spans="2:65" s="11" customFormat="1" ht="22.9" customHeight="1">
      <c r="B258" s="113"/>
      <c r="D258" s="114" t="s">
        <v>72</v>
      </c>
      <c r="E258" s="122" t="s">
        <v>345</v>
      </c>
      <c r="F258" s="122" t="s">
        <v>346</v>
      </c>
      <c r="J258" s="123">
        <f>BK258</f>
        <v>0</v>
      </c>
      <c r="L258" s="113"/>
      <c r="M258" s="117"/>
      <c r="P258" s="118">
        <f>SUM(P259:P263)</f>
        <v>0</v>
      </c>
      <c r="R258" s="118">
        <f>SUM(R259:R263)</f>
        <v>0</v>
      </c>
      <c r="T258" s="119">
        <f>SUM(T259:T263)</f>
        <v>0</v>
      </c>
      <c r="AR258" s="114" t="s">
        <v>82</v>
      </c>
      <c r="AT258" s="120" t="s">
        <v>72</v>
      </c>
      <c r="AU258" s="120" t="s">
        <v>80</v>
      </c>
      <c r="AY258" s="114" t="s">
        <v>124</v>
      </c>
      <c r="BK258" s="121">
        <f>SUM(BK259:BK263)</f>
        <v>0</v>
      </c>
    </row>
    <row r="259" spans="2:65" s="1" customFormat="1" ht="24.2" customHeight="1">
      <c r="B259" s="124"/>
      <c r="C259" s="125" t="s">
        <v>254</v>
      </c>
      <c r="D259" s="125" t="s">
        <v>129</v>
      </c>
      <c r="E259" s="126" t="s">
        <v>347</v>
      </c>
      <c r="F259" s="127" t="s">
        <v>348</v>
      </c>
      <c r="G259" s="128" t="s">
        <v>162</v>
      </c>
      <c r="H259" s="129">
        <v>8</v>
      </c>
      <c r="I259" s="130"/>
      <c r="J259" s="130">
        <f>ROUND(I259*H259,2)</f>
        <v>0</v>
      </c>
      <c r="K259" s="131"/>
      <c r="L259" s="28"/>
      <c r="M259" s="132" t="s">
        <v>1</v>
      </c>
      <c r="N259" s="133" t="s">
        <v>38</v>
      </c>
      <c r="O259" s="134">
        <v>0</v>
      </c>
      <c r="P259" s="134">
        <f>O259*H259</f>
        <v>0</v>
      </c>
      <c r="Q259" s="134">
        <v>0</v>
      </c>
      <c r="R259" s="134">
        <f>Q259*H259</f>
        <v>0</v>
      </c>
      <c r="S259" s="134">
        <v>0</v>
      </c>
      <c r="T259" s="135">
        <f>S259*H259</f>
        <v>0</v>
      </c>
      <c r="AR259" s="136" t="s">
        <v>167</v>
      </c>
      <c r="AT259" s="136" t="s">
        <v>129</v>
      </c>
      <c r="AU259" s="136" t="s">
        <v>82</v>
      </c>
      <c r="AY259" s="16" t="s">
        <v>124</v>
      </c>
      <c r="BE259" s="137">
        <f>IF(N259="základní",J259,0)</f>
        <v>0</v>
      </c>
      <c r="BF259" s="137">
        <f>IF(N259="snížená",J259,0)</f>
        <v>0</v>
      </c>
      <c r="BG259" s="137">
        <f>IF(N259="zákl. přenesená",J259,0)</f>
        <v>0</v>
      </c>
      <c r="BH259" s="137">
        <f>IF(N259="sníž. přenesená",J259,0)</f>
        <v>0</v>
      </c>
      <c r="BI259" s="137">
        <f>IF(N259="nulová",J259,0)</f>
        <v>0</v>
      </c>
      <c r="BJ259" s="16" t="s">
        <v>80</v>
      </c>
      <c r="BK259" s="137">
        <f>ROUND(I259*H259,2)</f>
        <v>0</v>
      </c>
      <c r="BL259" s="16" t="s">
        <v>167</v>
      </c>
      <c r="BM259" s="136" t="s">
        <v>349</v>
      </c>
    </row>
    <row r="260" spans="2:65" s="1" customFormat="1" ht="21.75" customHeight="1">
      <c r="B260" s="124"/>
      <c r="C260" s="151" t="s">
        <v>350</v>
      </c>
      <c r="D260" s="151" t="s">
        <v>137</v>
      </c>
      <c r="E260" s="152" t="s">
        <v>351</v>
      </c>
      <c r="F260" s="153" t="s">
        <v>352</v>
      </c>
      <c r="G260" s="154" t="s">
        <v>162</v>
      </c>
      <c r="H260" s="155">
        <v>8</v>
      </c>
      <c r="I260" s="156"/>
      <c r="J260" s="156">
        <f>ROUND(I260*H260,2)</f>
        <v>0</v>
      </c>
      <c r="K260" s="157"/>
      <c r="L260" s="158"/>
      <c r="M260" s="159" t="s">
        <v>1</v>
      </c>
      <c r="N260" s="160" t="s">
        <v>38</v>
      </c>
      <c r="O260" s="134">
        <v>0</v>
      </c>
      <c r="P260" s="134">
        <f>O260*H260</f>
        <v>0</v>
      </c>
      <c r="Q260" s="134">
        <v>0</v>
      </c>
      <c r="R260" s="134">
        <f>Q260*H260</f>
        <v>0</v>
      </c>
      <c r="S260" s="134">
        <v>0</v>
      </c>
      <c r="T260" s="135">
        <f>S260*H260</f>
        <v>0</v>
      </c>
      <c r="AR260" s="136" t="s">
        <v>218</v>
      </c>
      <c r="AT260" s="136" t="s">
        <v>137</v>
      </c>
      <c r="AU260" s="136" t="s">
        <v>82</v>
      </c>
      <c r="AY260" s="16" t="s">
        <v>124</v>
      </c>
      <c r="BE260" s="137">
        <f>IF(N260="základní",J260,0)</f>
        <v>0</v>
      </c>
      <c r="BF260" s="137">
        <f>IF(N260="snížená",J260,0)</f>
        <v>0</v>
      </c>
      <c r="BG260" s="137">
        <f>IF(N260="zákl. přenesená",J260,0)</f>
        <v>0</v>
      </c>
      <c r="BH260" s="137">
        <f>IF(N260="sníž. přenesená",J260,0)</f>
        <v>0</v>
      </c>
      <c r="BI260" s="137">
        <f>IF(N260="nulová",J260,0)</f>
        <v>0</v>
      </c>
      <c r="BJ260" s="16" t="s">
        <v>80</v>
      </c>
      <c r="BK260" s="137">
        <f>ROUND(I260*H260,2)</f>
        <v>0</v>
      </c>
      <c r="BL260" s="16" t="s">
        <v>167</v>
      </c>
      <c r="BM260" s="136" t="s">
        <v>353</v>
      </c>
    </row>
    <row r="261" spans="2:65" s="1" customFormat="1" ht="24.2" customHeight="1">
      <c r="B261" s="124"/>
      <c r="C261" s="125" t="s">
        <v>258</v>
      </c>
      <c r="D261" s="125" t="s">
        <v>129</v>
      </c>
      <c r="E261" s="126" t="s">
        <v>354</v>
      </c>
      <c r="F261" s="127" t="s">
        <v>355</v>
      </c>
      <c r="G261" s="128" t="s">
        <v>248</v>
      </c>
      <c r="H261" s="129">
        <v>30</v>
      </c>
      <c r="I261" s="130"/>
      <c r="J261" s="130">
        <f>ROUND(I261*H261,2)</f>
        <v>0</v>
      </c>
      <c r="K261" s="131"/>
      <c r="L261" s="28"/>
      <c r="M261" s="132" t="s">
        <v>1</v>
      </c>
      <c r="N261" s="133" t="s">
        <v>38</v>
      </c>
      <c r="O261" s="134">
        <v>0</v>
      </c>
      <c r="P261" s="134">
        <f>O261*H261</f>
        <v>0</v>
      </c>
      <c r="Q261" s="134">
        <v>0</v>
      </c>
      <c r="R261" s="134">
        <f>Q261*H261</f>
        <v>0</v>
      </c>
      <c r="S261" s="134">
        <v>0</v>
      </c>
      <c r="T261" s="135">
        <f>S261*H261</f>
        <v>0</v>
      </c>
      <c r="AR261" s="136" t="s">
        <v>167</v>
      </c>
      <c r="AT261" s="136" t="s">
        <v>129</v>
      </c>
      <c r="AU261" s="136" t="s">
        <v>82</v>
      </c>
      <c r="AY261" s="16" t="s">
        <v>124</v>
      </c>
      <c r="BE261" s="137">
        <f>IF(N261="základní",J261,0)</f>
        <v>0</v>
      </c>
      <c r="BF261" s="137">
        <f>IF(N261="snížená",J261,0)</f>
        <v>0</v>
      </c>
      <c r="BG261" s="137">
        <f>IF(N261="zákl. přenesená",J261,0)</f>
        <v>0</v>
      </c>
      <c r="BH261" s="137">
        <f>IF(N261="sníž. přenesená",J261,0)</f>
        <v>0</v>
      </c>
      <c r="BI261" s="137">
        <f>IF(N261="nulová",J261,0)</f>
        <v>0</v>
      </c>
      <c r="BJ261" s="16" t="s">
        <v>80</v>
      </c>
      <c r="BK261" s="137">
        <f>ROUND(I261*H261,2)</f>
        <v>0</v>
      </c>
      <c r="BL261" s="16" t="s">
        <v>167</v>
      </c>
      <c r="BM261" s="136" t="s">
        <v>356</v>
      </c>
    </row>
    <row r="262" spans="2:65" s="1" customFormat="1" ht="16.5" customHeight="1">
      <c r="B262" s="124"/>
      <c r="C262" s="125" t="s">
        <v>357</v>
      </c>
      <c r="D262" s="125" t="s">
        <v>129</v>
      </c>
      <c r="E262" s="126" t="s">
        <v>358</v>
      </c>
      <c r="F262" s="127" t="s">
        <v>359</v>
      </c>
      <c r="G262" s="128" t="s">
        <v>162</v>
      </c>
      <c r="H262" s="129">
        <v>1</v>
      </c>
      <c r="I262" s="130"/>
      <c r="J262" s="130">
        <f>ROUND(I262*H262,2)</f>
        <v>0</v>
      </c>
      <c r="K262" s="131"/>
      <c r="L262" s="28"/>
      <c r="M262" s="132" t="s">
        <v>1</v>
      </c>
      <c r="N262" s="133" t="s">
        <v>38</v>
      </c>
      <c r="O262" s="134">
        <v>0</v>
      </c>
      <c r="P262" s="134">
        <f>O262*H262</f>
        <v>0</v>
      </c>
      <c r="Q262" s="134">
        <v>0</v>
      </c>
      <c r="R262" s="134">
        <f>Q262*H262</f>
        <v>0</v>
      </c>
      <c r="S262" s="134">
        <v>0</v>
      </c>
      <c r="T262" s="135">
        <f>S262*H262</f>
        <v>0</v>
      </c>
      <c r="AR262" s="136" t="s">
        <v>167</v>
      </c>
      <c r="AT262" s="136" t="s">
        <v>129</v>
      </c>
      <c r="AU262" s="136" t="s">
        <v>82</v>
      </c>
      <c r="AY262" s="16" t="s">
        <v>124</v>
      </c>
      <c r="BE262" s="137">
        <f>IF(N262="základní",J262,0)</f>
        <v>0</v>
      </c>
      <c r="BF262" s="137">
        <f>IF(N262="snížená",J262,0)</f>
        <v>0</v>
      </c>
      <c r="BG262" s="137">
        <f>IF(N262="zákl. přenesená",J262,0)</f>
        <v>0</v>
      </c>
      <c r="BH262" s="137">
        <f>IF(N262="sníž. přenesená",J262,0)</f>
        <v>0</v>
      </c>
      <c r="BI262" s="137">
        <f>IF(N262="nulová",J262,0)</f>
        <v>0</v>
      </c>
      <c r="BJ262" s="16" t="s">
        <v>80</v>
      </c>
      <c r="BK262" s="137">
        <f>ROUND(I262*H262,2)</f>
        <v>0</v>
      </c>
      <c r="BL262" s="16" t="s">
        <v>167</v>
      </c>
      <c r="BM262" s="136" t="s">
        <v>360</v>
      </c>
    </row>
    <row r="263" spans="2:65" s="1" customFormat="1" ht="24.2" customHeight="1">
      <c r="B263" s="124"/>
      <c r="C263" s="125" t="s">
        <v>263</v>
      </c>
      <c r="D263" s="125" t="s">
        <v>129</v>
      </c>
      <c r="E263" s="126" t="s">
        <v>361</v>
      </c>
      <c r="F263" s="127" t="s">
        <v>362</v>
      </c>
      <c r="G263" s="128" t="s">
        <v>132</v>
      </c>
      <c r="H263" s="129">
        <v>0.56299999999999994</v>
      </c>
      <c r="I263" s="130"/>
      <c r="J263" s="130">
        <f>ROUND(I263*H263,2)</f>
        <v>0</v>
      </c>
      <c r="K263" s="131"/>
      <c r="L263" s="28"/>
      <c r="M263" s="132" t="s">
        <v>1</v>
      </c>
      <c r="N263" s="133" t="s">
        <v>38</v>
      </c>
      <c r="O263" s="134">
        <v>0</v>
      </c>
      <c r="P263" s="134">
        <f>O263*H263</f>
        <v>0</v>
      </c>
      <c r="Q263" s="134">
        <v>0</v>
      </c>
      <c r="R263" s="134">
        <f>Q263*H263</f>
        <v>0</v>
      </c>
      <c r="S263" s="134">
        <v>0</v>
      </c>
      <c r="T263" s="135">
        <f>S263*H263</f>
        <v>0</v>
      </c>
      <c r="AR263" s="136" t="s">
        <v>167</v>
      </c>
      <c r="AT263" s="136" t="s">
        <v>129</v>
      </c>
      <c r="AU263" s="136" t="s">
        <v>82</v>
      </c>
      <c r="AY263" s="16" t="s">
        <v>124</v>
      </c>
      <c r="BE263" s="137">
        <f>IF(N263="základní",J263,0)</f>
        <v>0</v>
      </c>
      <c r="BF263" s="137">
        <f>IF(N263="snížená",J263,0)</f>
        <v>0</v>
      </c>
      <c r="BG263" s="137">
        <f>IF(N263="zákl. přenesená",J263,0)</f>
        <v>0</v>
      </c>
      <c r="BH263" s="137">
        <f>IF(N263="sníž. přenesená",J263,0)</f>
        <v>0</v>
      </c>
      <c r="BI263" s="137">
        <f>IF(N263="nulová",J263,0)</f>
        <v>0</v>
      </c>
      <c r="BJ263" s="16" t="s">
        <v>80</v>
      </c>
      <c r="BK263" s="137">
        <f>ROUND(I263*H263,2)</f>
        <v>0</v>
      </c>
      <c r="BL263" s="16" t="s">
        <v>167</v>
      </c>
      <c r="BM263" s="136" t="s">
        <v>363</v>
      </c>
    </row>
    <row r="264" spans="2:65" s="11" customFormat="1" ht="22.9" customHeight="1">
      <c r="B264" s="113"/>
      <c r="D264" s="114" t="s">
        <v>72</v>
      </c>
      <c r="E264" s="122" t="s">
        <v>364</v>
      </c>
      <c r="F264" s="122" t="s">
        <v>365</v>
      </c>
      <c r="J264" s="123">
        <f>BK264</f>
        <v>0</v>
      </c>
      <c r="L264" s="113"/>
      <c r="M264" s="117"/>
      <c r="P264" s="118">
        <f>SUM(P265:P283)</f>
        <v>0</v>
      </c>
      <c r="R264" s="118">
        <f>SUM(R265:R283)</f>
        <v>0</v>
      </c>
      <c r="T264" s="119">
        <f>SUM(T265:T283)</f>
        <v>0</v>
      </c>
      <c r="AR264" s="114" t="s">
        <v>82</v>
      </c>
      <c r="AT264" s="120" t="s">
        <v>72</v>
      </c>
      <c r="AU264" s="120" t="s">
        <v>80</v>
      </c>
      <c r="AY264" s="114" t="s">
        <v>124</v>
      </c>
      <c r="BK264" s="121">
        <f>SUM(BK265:BK283)</f>
        <v>0</v>
      </c>
    </row>
    <row r="265" spans="2:65" s="1" customFormat="1" ht="24.2" customHeight="1">
      <c r="B265" s="124"/>
      <c r="C265" s="125" t="s">
        <v>366</v>
      </c>
      <c r="D265" s="125" t="s">
        <v>129</v>
      </c>
      <c r="E265" s="126" t="s">
        <v>367</v>
      </c>
      <c r="F265" s="127" t="s">
        <v>368</v>
      </c>
      <c r="G265" s="128" t="s">
        <v>154</v>
      </c>
      <c r="H265" s="129">
        <v>512</v>
      </c>
      <c r="I265" s="130"/>
      <c r="J265" s="130">
        <f>ROUND(I265*H265,2)</f>
        <v>0</v>
      </c>
      <c r="K265" s="131"/>
      <c r="L265" s="28"/>
      <c r="M265" s="132" t="s">
        <v>1</v>
      </c>
      <c r="N265" s="133" t="s">
        <v>38</v>
      </c>
      <c r="O265" s="134">
        <v>0</v>
      </c>
      <c r="P265" s="134">
        <f>O265*H265</f>
        <v>0</v>
      </c>
      <c r="Q265" s="134">
        <v>0</v>
      </c>
      <c r="R265" s="134">
        <f>Q265*H265</f>
        <v>0</v>
      </c>
      <c r="S265" s="134">
        <v>0</v>
      </c>
      <c r="T265" s="135">
        <f>S265*H265</f>
        <v>0</v>
      </c>
      <c r="AR265" s="136" t="s">
        <v>167</v>
      </c>
      <c r="AT265" s="136" t="s">
        <v>129</v>
      </c>
      <c r="AU265" s="136" t="s">
        <v>82</v>
      </c>
      <c r="AY265" s="16" t="s">
        <v>124</v>
      </c>
      <c r="BE265" s="137">
        <f>IF(N265="základní",J265,0)</f>
        <v>0</v>
      </c>
      <c r="BF265" s="137">
        <f>IF(N265="snížená",J265,0)</f>
        <v>0</v>
      </c>
      <c r="BG265" s="137">
        <f>IF(N265="zákl. přenesená",J265,0)</f>
        <v>0</v>
      </c>
      <c r="BH265" s="137">
        <f>IF(N265="sníž. přenesená",J265,0)</f>
        <v>0</v>
      </c>
      <c r="BI265" s="137">
        <f>IF(N265="nulová",J265,0)</f>
        <v>0</v>
      </c>
      <c r="BJ265" s="16" t="s">
        <v>80</v>
      </c>
      <c r="BK265" s="137">
        <f>ROUND(I265*H265,2)</f>
        <v>0</v>
      </c>
      <c r="BL265" s="16" t="s">
        <v>167</v>
      </c>
      <c r="BM265" s="136" t="s">
        <v>369</v>
      </c>
    </row>
    <row r="266" spans="2:65" s="14" customFormat="1" ht="11.25">
      <c r="B266" s="161"/>
      <c r="D266" s="139" t="s">
        <v>133</v>
      </c>
      <c r="E266" s="162" t="s">
        <v>1</v>
      </c>
      <c r="F266" s="163" t="s">
        <v>370</v>
      </c>
      <c r="H266" s="162" t="s">
        <v>1</v>
      </c>
      <c r="L266" s="161"/>
      <c r="M266" s="164"/>
      <c r="T266" s="165"/>
      <c r="AT266" s="162" t="s">
        <v>133</v>
      </c>
      <c r="AU266" s="162" t="s">
        <v>82</v>
      </c>
      <c r="AV266" s="14" t="s">
        <v>80</v>
      </c>
      <c r="AW266" s="14" t="s">
        <v>29</v>
      </c>
      <c r="AX266" s="14" t="s">
        <v>73</v>
      </c>
      <c r="AY266" s="162" t="s">
        <v>124</v>
      </c>
    </row>
    <row r="267" spans="2:65" s="12" customFormat="1" ht="11.25">
      <c r="B267" s="138"/>
      <c r="D267" s="139" t="s">
        <v>133</v>
      </c>
      <c r="E267" s="140" t="s">
        <v>1</v>
      </c>
      <c r="F267" s="141" t="s">
        <v>371</v>
      </c>
      <c r="H267" s="142">
        <v>512</v>
      </c>
      <c r="L267" s="138"/>
      <c r="M267" s="143"/>
      <c r="T267" s="144"/>
      <c r="AT267" s="140" t="s">
        <v>133</v>
      </c>
      <c r="AU267" s="140" t="s">
        <v>82</v>
      </c>
      <c r="AV267" s="12" t="s">
        <v>82</v>
      </c>
      <c r="AW267" s="12" t="s">
        <v>29</v>
      </c>
      <c r="AX267" s="12" t="s">
        <v>73</v>
      </c>
      <c r="AY267" s="140" t="s">
        <v>124</v>
      </c>
    </row>
    <row r="268" spans="2:65" s="13" customFormat="1" ht="11.25">
      <c r="B268" s="145"/>
      <c r="D268" s="139" t="s">
        <v>133</v>
      </c>
      <c r="E268" s="146" t="s">
        <v>1</v>
      </c>
      <c r="F268" s="147" t="s">
        <v>136</v>
      </c>
      <c r="H268" s="148">
        <v>512</v>
      </c>
      <c r="L268" s="145"/>
      <c r="M268" s="149"/>
      <c r="T268" s="150"/>
      <c r="AT268" s="146" t="s">
        <v>133</v>
      </c>
      <c r="AU268" s="146" t="s">
        <v>82</v>
      </c>
      <c r="AV268" s="13" t="s">
        <v>127</v>
      </c>
      <c r="AW268" s="13" t="s">
        <v>29</v>
      </c>
      <c r="AX268" s="13" t="s">
        <v>80</v>
      </c>
      <c r="AY268" s="146" t="s">
        <v>124</v>
      </c>
    </row>
    <row r="269" spans="2:65" s="1" customFormat="1" ht="24.2" customHeight="1">
      <c r="B269" s="124"/>
      <c r="C269" s="125" t="s">
        <v>268</v>
      </c>
      <c r="D269" s="125" t="s">
        <v>129</v>
      </c>
      <c r="E269" s="126" t="s">
        <v>372</v>
      </c>
      <c r="F269" s="127" t="s">
        <v>373</v>
      </c>
      <c r="G269" s="128" t="s">
        <v>154</v>
      </c>
      <c r="H269" s="129">
        <v>106.887</v>
      </c>
      <c r="I269" s="130"/>
      <c r="J269" s="130">
        <f>ROUND(I269*H269,2)</f>
        <v>0</v>
      </c>
      <c r="K269" s="131"/>
      <c r="L269" s="28"/>
      <c r="M269" s="132" t="s">
        <v>1</v>
      </c>
      <c r="N269" s="133" t="s">
        <v>38</v>
      </c>
      <c r="O269" s="134">
        <v>0</v>
      </c>
      <c r="P269" s="134">
        <f>O269*H269</f>
        <v>0</v>
      </c>
      <c r="Q269" s="134">
        <v>0</v>
      </c>
      <c r="R269" s="134">
        <f>Q269*H269</f>
        <v>0</v>
      </c>
      <c r="S269" s="134">
        <v>0</v>
      </c>
      <c r="T269" s="135">
        <f>S269*H269</f>
        <v>0</v>
      </c>
      <c r="AR269" s="136" t="s">
        <v>167</v>
      </c>
      <c r="AT269" s="136" t="s">
        <v>129</v>
      </c>
      <c r="AU269" s="136" t="s">
        <v>82</v>
      </c>
      <c r="AY269" s="16" t="s">
        <v>124</v>
      </c>
      <c r="BE269" s="137">
        <f>IF(N269="základní",J269,0)</f>
        <v>0</v>
      </c>
      <c r="BF269" s="137">
        <f>IF(N269="snížená",J269,0)</f>
        <v>0</v>
      </c>
      <c r="BG269" s="137">
        <f>IF(N269="zákl. přenesená",J269,0)</f>
        <v>0</v>
      </c>
      <c r="BH269" s="137">
        <f>IF(N269="sníž. přenesená",J269,0)</f>
        <v>0</v>
      </c>
      <c r="BI269" s="137">
        <f>IF(N269="nulová",J269,0)</f>
        <v>0</v>
      </c>
      <c r="BJ269" s="16" t="s">
        <v>80</v>
      </c>
      <c r="BK269" s="137">
        <f>ROUND(I269*H269,2)</f>
        <v>0</v>
      </c>
      <c r="BL269" s="16" t="s">
        <v>167</v>
      </c>
      <c r="BM269" s="136" t="s">
        <v>374</v>
      </c>
    </row>
    <row r="270" spans="2:65" s="14" customFormat="1" ht="11.25">
      <c r="B270" s="161"/>
      <c r="D270" s="139" t="s">
        <v>133</v>
      </c>
      <c r="E270" s="162" t="s">
        <v>1</v>
      </c>
      <c r="F270" s="163" t="s">
        <v>375</v>
      </c>
      <c r="H270" s="162" t="s">
        <v>1</v>
      </c>
      <c r="L270" s="161"/>
      <c r="M270" s="164"/>
      <c r="T270" s="165"/>
      <c r="AT270" s="162" t="s">
        <v>133</v>
      </c>
      <c r="AU270" s="162" t="s">
        <v>82</v>
      </c>
      <c r="AV270" s="14" t="s">
        <v>80</v>
      </c>
      <c r="AW270" s="14" t="s">
        <v>29</v>
      </c>
      <c r="AX270" s="14" t="s">
        <v>73</v>
      </c>
      <c r="AY270" s="162" t="s">
        <v>124</v>
      </c>
    </row>
    <row r="271" spans="2:65" s="12" customFormat="1" ht="11.25">
      <c r="B271" s="138"/>
      <c r="D271" s="139" t="s">
        <v>133</v>
      </c>
      <c r="E271" s="140" t="s">
        <v>1</v>
      </c>
      <c r="F271" s="141" t="s">
        <v>376</v>
      </c>
      <c r="H271" s="142">
        <v>51.140999999999998</v>
      </c>
      <c r="L271" s="138"/>
      <c r="M271" s="143"/>
      <c r="T271" s="144"/>
      <c r="AT271" s="140" t="s">
        <v>133</v>
      </c>
      <c r="AU271" s="140" t="s">
        <v>82</v>
      </c>
      <c r="AV271" s="12" t="s">
        <v>82</v>
      </c>
      <c r="AW271" s="12" t="s">
        <v>29</v>
      </c>
      <c r="AX271" s="12" t="s">
        <v>73</v>
      </c>
      <c r="AY271" s="140" t="s">
        <v>124</v>
      </c>
    </row>
    <row r="272" spans="2:65" s="12" customFormat="1" ht="11.25">
      <c r="B272" s="138"/>
      <c r="D272" s="139" t="s">
        <v>133</v>
      </c>
      <c r="E272" s="140" t="s">
        <v>1</v>
      </c>
      <c r="F272" s="141" t="s">
        <v>377</v>
      </c>
      <c r="H272" s="142">
        <v>55.746000000000002</v>
      </c>
      <c r="L272" s="138"/>
      <c r="M272" s="143"/>
      <c r="T272" s="144"/>
      <c r="AT272" s="140" t="s">
        <v>133</v>
      </c>
      <c r="AU272" s="140" t="s">
        <v>82</v>
      </c>
      <c r="AV272" s="12" t="s">
        <v>82</v>
      </c>
      <c r="AW272" s="12" t="s">
        <v>29</v>
      </c>
      <c r="AX272" s="12" t="s">
        <v>73</v>
      </c>
      <c r="AY272" s="140" t="s">
        <v>124</v>
      </c>
    </row>
    <row r="273" spans="2:65" s="13" customFormat="1" ht="11.25">
      <c r="B273" s="145"/>
      <c r="D273" s="139" t="s">
        <v>133</v>
      </c>
      <c r="E273" s="146" t="s">
        <v>1</v>
      </c>
      <c r="F273" s="147" t="s">
        <v>136</v>
      </c>
      <c r="H273" s="148">
        <v>106.887</v>
      </c>
      <c r="L273" s="145"/>
      <c r="M273" s="149"/>
      <c r="T273" s="150"/>
      <c r="AT273" s="146" t="s">
        <v>133</v>
      </c>
      <c r="AU273" s="146" t="s">
        <v>82</v>
      </c>
      <c r="AV273" s="13" t="s">
        <v>127</v>
      </c>
      <c r="AW273" s="13" t="s">
        <v>29</v>
      </c>
      <c r="AX273" s="13" t="s">
        <v>80</v>
      </c>
      <c r="AY273" s="146" t="s">
        <v>124</v>
      </c>
    </row>
    <row r="274" spans="2:65" s="1" customFormat="1" ht="16.5" customHeight="1">
      <c r="B274" s="124"/>
      <c r="C274" s="125" t="s">
        <v>378</v>
      </c>
      <c r="D274" s="125" t="s">
        <v>129</v>
      </c>
      <c r="E274" s="126" t="s">
        <v>379</v>
      </c>
      <c r="F274" s="127" t="s">
        <v>380</v>
      </c>
      <c r="G274" s="128" t="s">
        <v>154</v>
      </c>
      <c r="H274" s="129">
        <v>106.887</v>
      </c>
      <c r="I274" s="130"/>
      <c r="J274" s="130">
        <f>ROUND(I274*H274,2)</f>
        <v>0</v>
      </c>
      <c r="K274" s="131"/>
      <c r="L274" s="28"/>
      <c r="M274" s="132" t="s">
        <v>1</v>
      </c>
      <c r="N274" s="133" t="s">
        <v>38</v>
      </c>
      <c r="O274" s="134">
        <v>0</v>
      </c>
      <c r="P274" s="134">
        <f>O274*H274</f>
        <v>0</v>
      </c>
      <c r="Q274" s="134">
        <v>0</v>
      </c>
      <c r="R274" s="134">
        <f>Q274*H274</f>
        <v>0</v>
      </c>
      <c r="S274" s="134">
        <v>0</v>
      </c>
      <c r="T274" s="135">
        <f>S274*H274</f>
        <v>0</v>
      </c>
      <c r="AR274" s="136" t="s">
        <v>167</v>
      </c>
      <c r="AT274" s="136" t="s">
        <v>129</v>
      </c>
      <c r="AU274" s="136" t="s">
        <v>82</v>
      </c>
      <c r="AY274" s="16" t="s">
        <v>124</v>
      </c>
      <c r="BE274" s="137">
        <f>IF(N274="základní",J274,0)</f>
        <v>0</v>
      </c>
      <c r="BF274" s="137">
        <f>IF(N274="snížená",J274,0)</f>
        <v>0</v>
      </c>
      <c r="BG274" s="137">
        <f>IF(N274="zákl. přenesená",J274,0)</f>
        <v>0</v>
      </c>
      <c r="BH274" s="137">
        <f>IF(N274="sníž. přenesená",J274,0)</f>
        <v>0</v>
      </c>
      <c r="BI274" s="137">
        <f>IF(N274="nulová",J274,0)</f>
        <v>0</v>
      </c>
      <c r="BJ274" s="16" t="s">
        <v>80</v>
      </c>
      <c r="BK274" s="137">
        <f>ROUND(I274*H274,2)</f>
        <v>0</v>
      </c>
      <c r="BL274" s="16" t="s">
        <v>167</v>
      </c>
      <c r="BM274" s="136" t="s">
        <v>381</v>
      </c>
    </row>
    <row r="275" spans="2:65" s="14" customFormat="1" ht="11.25">
      <c r="B275" s="161"/>
      <c r="D275" s="139" t="s">
        <v>133</v>
      </c>
      <c r="E275" s="162" t="s">
        <v>1</v>
      </c>
      <c r="F275" s="163" t="s">
        <v>375</v>
      </c>
      <c r="H275" s="162" t="s">
        <v>1</v>
      </c>
      <c r="L275" s="161"/>
      <c r="M275" s="164"/>
      <c r="T275" s="165"/>
      <c r="AT275" s="162" t="s">
        <v>133</v>
      </c>
      <c r="AU275" s="162" t="s">
        <v>82</v>
      </c>
      <c r="AV275" s="14" t="s">
        <v>80</v>
      </c>
      <c r="AW275" s="14" t="s">
        <v>29</v>
      </c>
      <c r="AX275" s="14" t="s">
        <v>73</v>
      </c>
      <c r="AY275" s="162" t="s">
        <v>124</v>
      </c>
    </row>
    <row r="276" spans="2:65" s="12" customFormat="1" ht="11.25">
      <c r="B276" s="138"/>
      <c r="D276" s="139" t="s">
        <v>133</v>
      </c>
      <c r="E276" s="140" t="s">
        <v>1</v>
      </c>
      <c r="F276" s="141" t="s">
        <v>376</v>
      </c>
      <c r="H276" s="142">
        <v>51.140999999999998</v>
      </c>
      <c r="L276" s="138"/>
      <c r="M276" s="143"/>
      <c r="T276" s="144"/>
      <c r="AT276" s="140" t="s">
        <v>133</v>
      </c>
      <c r="AU276" s="140" t="s">
        <v>82</v>
      </c>
      <c r="AV276" s="12" t="s">
        <v>82</v>
      </c>
      <c r="AW276" s="12" t="s">
        <v>29</v>
      </c>
      <c r="AX276" s="12" t="s">
        <v>73</v>
      </c>
      <c r="AY276" s="140" t="s">
        <v>124</v>
      </c>
    </row>
    <row r="277" spans="2:65" s="12" customFormat="1" ht="11.25">
      <c r="B277" s="138"/>
      <c r="D277" s="139" t="s">
        <v>133</v>
      </c>
      <c r="E277" s="140" t="s">
        <v>1</v>
      </c>
      <c r="F277" s="141" t="s">
        <v>377</v>
      </c>
      <c r="H277" s="142">
        <v>55.746000000000002</v>
      </c>
      <c r="L277" s="138"/>
      <c r="M277" s="143"/>
      <c r="T277" s="144"/>
      <c r="AT277" s="140" t="s">
        <v>133</v>
      </c>
      <c r="AU277" s="140" t="s">
        <v>82</v>
      </c>
      <c r="AV277" s="12" t="s">
        <v>82</v>
      </c>
      <c r="AW277" s="12" t="s">
        <v>29</v>
      </c>
      <c r="AX277" s="12" t="s">
        <v>73</v>
      </c>
      <c r="AY277" s="140" t="s">
        <v>124</v>
      </c>
    </row>
    <row r="278" spans="2:65" s="13" customFormat="1" ht="11.25">
      <c r="B278" s="145"/>
      <c r="D278" s="139" t="s">
        <v>133</v>
      </c>
      <c r="E278" s="146" t="s">
        <v>1</v>
      </c>
      <c r="F278" s="147" t="s">
        <v>136</v>
      </c>
      <c r="H278" s="148">
        <v>106.887</v>
      </c>
      <c r="L278" s="145"/>
      <c r="M278" s="149"/>
      <c r="T278" s="150"/>
      <c r="AT278" s="146" t="s">
        <v>133</v>
      </c>
      <c r="AU278" s="146" t="s">
        <v>82</v>
      </c>
      <c r="AV278" s="13" t="s">
        <v>127</v>
      </c>
      <c r="AW278" s="13" t="s">
        <v>29</v>
      </c>
      <c r="AX278" s="13" t="s">
        <v>80</v>
      </c>
      <c r="AY278" s="146" t="s">
        <v>124</v>
      </c>
    </row>
    <row r="279" spans="2:65" s="1" customFormat="1" ht="24.2" customHeight="1">
      <c r="B279" s="124"/>
      <c r="C279" s="125" t="s">
        <v>272</v>
      </c>
      <c r="D279" s="125" t="s">
        <v>129</v>
      </c>
      <c r="E279" s="126" t="s">
        <v>382</v>
      </c>
      <c r="F279" s="127" t="s">
        <v>383</v>
      </c>
      <c r="G279" s="128" t="s">
        <v>154</v>
      </c>
      <c r="H279" s="129">
        <v>106.887</v>
      </c>
      <c r="I279" s="130"/>
      <c r="J279" s="130">
        <f>ROUND(I279*H279,2)</f>
        <v>0</v>
      </c>
      <c r="K279" s="131"/>
      <c r="L279" s="28"/>
      <c r="M279" s="132" t="s">
        <v>1</v>
      </c>
      <c r="N279" s="133" t="s">
        <v>38</v>
      </c>
      <c r="O279" s="134">
        <v>0</v>
      </c>
      <c r="P279" s="134">
        <f>O279*H279</f>
        <v>0</v>
      </c>
      <c r="Q279" s="134">
        <v>0</v>
      </c>
      <c r="R279" s="134">
        <f>Q279*H279</f>
        <v>0</v>
      </c>
      <c r="S279" s="134">
        <v>0</v>
      </c>
      <c r="T279" s="135">
        <f>S279*H279</f>
        <v>0</v>
      </c>
      <c r="AR279" s="136" t="s">
        <v>167</v>
      </c>
      <c r="AT279" s="136" t="s">
        <v>129</v>
      </c>
      <c r="AU279" s="136" t="s">
        <v>82</v>
      </c>
      <c r="AY279" s="16" t="s">
        <v>124</v>
      </c>
      <c r="BE279" s="137">
        <f>IF(N279="základní",J279,0)</f>
        <v>0</v>
      </c>
      <c r="BF279" s="137">
        <f>IF(N279="snížená",J279,0)</f>
        <v>0</v>
      </c>
      <c r="BG279" s="137">
        <f>IF(N279="zákl. přenesená",J279,0)</f>
        <v>0</v>
      </c>
      <c r="BH279" s="137">
        <f>IF(N279="sníž. přenesená",J279,0)</f>
        <v>0</v>
      </c>
      <c r="BI279" s="137">
        <f>IF(N279="nulová",J279,0)</f>
        <v>0</v>
      </c>
      <c r="BJ279" s="16" t="s">
        <v>80</v>
      </c>
      <c r="BK279" s="137">
        <f>ROUND(I279*H279,2)</f>
        <v>0</v>
      </c>
      <c r="BL279" s="16" t="s">
        <v>167</v>
      </c>
      <c r="BM279" s="136" t="s">
        <v>384</v>
      </c>
    </row>
    <row r="280" spans="2:65" s="14" customFormat="1" ht="11.25">
      <c r="B280" s="161"/>
      <c r="D280" s="139" t="s">
        <v>133</v>
      </c>
      <c r="E280" s="162" t="s">
        <v>1</v>
      </c>
      <c r="F280" s="163" t="s">
        <v>375</v>
      </c>
      <c r="H280" s="162" t="s">
        <v>1</v>
      </c>
      <c r="L280" s="161"/>
      <c r="M280" s="164"/>
      <c r="T280" s="165"/>
      <c r="AT280" s="162" t="s">
        <v>133</v>
      </c>
      <c r="AU280" s="162" t="s">
        <v>82</v>
      </c>
      <c r="AV280" s="14" t="s">
        <v>80</v>
      </c>
      <c r="AW280" s="14" t="s">
        <v>29</v>
      </c>
      <c r="AX280" s="14" t="s">
        <v>73</v>
      </c>
      <c r="AY280" s="162" t="s">
        <v>124</v>
      </c>
    </row>
    <row r="281" spans="2:65" s="12" customFormat="1" ht="11.25">
      <c r="B281" s="138"/>
      <c r="D281" s="139" t="s">
        <v>133</v>
      </c>
      <c r="E281" s="140" t="s">
        <v>1</v>
      </c>
      <c r="F281" s="141" t="s">
        <v>376</v>
      </c>
      <c r="H281" s="142">
        <v>51.140999999999998</v>
      </c>
      <c r="L281" s="138"/>
      <c r="M281" s="143"/>
      <c r="T281" s="144"/>
      <c r="AT281" s="140" t="s">
        <v>133</v>
      </c>
      <c r="AU281" s="140" t="s">
        <v>82</v>
      </c>
      <c r="AV281" s="12" t="s">
        <v>82</v>
      </c>
      <c r="AW281" s="12" t="s">
        <v>29</v>
      </c>
      <c r="AX281" s="12" t="s">
        <v>73</v>
      </c>
      <c r="AY281" s="140" t="s">
        <v>124</v>
      </c>
    </row>
    <row r="282" spans="2:65" s="12" customFormat="1" ht="11.25">
      <c r="B282" s="138"/>
      <c r="D282" s="139" t="s">
        <v>133</v>
      </c>
      <c r="E282" s="140" t="s">
        <v>1</v>
      </c>
      <c r="F282" s="141" t="s">
        <v>377</v>
      </c>
      <c r="H282" s="142">
        <v>55.746000000000002</v>
      </c>
      <c r="L282" s="138"/>
      <c r="M282" s="143"/>
      <c r="T282" s="144"/>
      <c r="AT282" s="140" t="s">
        <v>133</v>
      </c>
      <c r="AU282" s="140" t="s">
        <v>82</v>
      </c>
      <c r="AV282" s="12" t="s">
        <v>82</v>
      </c>
      <c r="AW282" s="12" t="s">
        <v>29</v>
      </c>
      <c r="AX282" s="12" t="s">
        <v>73</v>
      </c>
      <c r="AY282" s="140" t="s">
        <v>124</v>
      </c>
    </row>
    <row r="283" spans="2:65" s="13" customFormat="1" ht="11.25">
      <c r="B283" s="145"/>
      <c r="D283" s="139" t="s">
        <v>133</v>
      </c>
      <c r="E283" s="146" t="s">
        <v>1</v>
      </c>
      <c r="F283" s="147" t="s">
        <v>136</v>
      </c>
      <c r="H283" s="148">
        <v>106.887</v>
      </c>
      <c r="L283" s="145"/>
      <c r="M283" s="149"/>
      <c r="T283" s="150"/>
      <c r="AT283" s="146" t="s">
        <v>133</v>
      </c>
      <c r="AU283" s="146" t="s">
        <v>82</v>
      </c>
      <c r="AV283" s="13" t="s">
        <v>127</v>
      </c>
      <c r="AW283" s="13" t="s">
        <v>29</v>
      </c>
      <c r="AX283" s="13" t="s">
        <v>80</v>
      </c>
      <c r="AY283" s="146" t="s">
        <v>124</v>
      </c>
    </row>
    <row r="284" spans="2:65" s="11" customFormat="1" ht="25.9" customHeight="1">
      <c r="B284" s="113"/>
      <c r="D284" s="114" t="s">
        <v>72</v>
      </c>
      <c r="E284" s="115" t="s">
        <v>385</v>
      </c>
      <c r="F284" s="115" t="s">
        <v>386</v>
      </c>
      <c r="J284" s="116">
        <f>BK284</f>
        <v>0</v>
      </c>
      <c r="L284" s="113"/>
      <c r="M284" s="117"/>
      <c r="P284" s="118">
        <f>P285+P287+P289</f>
        <v>0</v>
      </c>
      <c r="R284" s="118">
        <f>R285+R287+R289</f>
        <v>0</v>
      </c>
      <c r="T284" s="119">
        <f>T285+T287+T289</f>
        <v>0</v>
      </c>
      <c r="AR284" s="114" t="s">
        <v>151</v>
      </c>
      <c r="AT284" s="120" t="s">
        <v>72</v>
      </c>
      <c r="AU284" s="120" t="s">
        <v>73</v>
      </c>
      <c r="AY284" s="114" t="s">
        <v>124</v>
      </c>
      <c r="BK284" s="121">
        <f>BK285+BK287+BK289</f>
        <v>0</v>
      </c>
    </row>
    <row r="285" spans="2:65" s="11" customFormat="1" ht="22.9" customHeight="1">
      <c r="B285" s="113"/>
      <c r="D285" s="114" t="s">
        <v>72</v>
      </c>
      <c r="E285" s="122" t="s">
        <v>387</v>
      </c>
      <c r="F285" s="122" t="s">
        <v>388</v>
      </c>
      <c r="J285" s="123">
        <f>BK285</f>
        <v>0</v>
      </c>
      <c r="L285" s="113"/>
      <c r="M285" s="117"/>
      <c r="P285" s="118">
        <f>P286</f>
        <v>0</v>
      </c>
      <c r="R285" s="118">
        <f>R286</f>
        <v>0</v>
      </c>
      <c r="T285" s="119">
        <f>T286</f>
        <v>0</v>
      </c>
      <c r="AR285" s="114" t="s">
        <v>151</v>
      </c>
      <c r="AT285" s="120" t="s">
        <v>72</v>
      </c>
      <c r="AU285" s="120" t="s">
        <v>80</v>
      </c>
      <c r="AY285" s="114" t="s">
        <v>124</v>
      </c>
      <c r="BK285" s="121">
        <f>BK286</f>
        <v>0</v>
      </c>
    </row>
    <row r="286" spans="2:65" s="1" customFormat="1" ht="16.5" customHeight="1">
      <c r="B286" s="124"/>
      <c r="C286" s="125" t="s">
        <v>389</v>
      </c>
      <c r="D286" s="125" t="s">
        <v>129</v>
      </c>
      <c r="E286" s="126" t="s">
        <v>390</v>
      </c>
      <c r="F286" s="127" t="s">
        <v>388</v>
      </c>
      <c r="G286" s="128" t="s">
        <v>391</v>
      </c>
      <c r="H286" s="129">
        <v>1</v>
      </c>
      <c r="I286" s="130"/>
      <c r="J286" s="130">
        <f>ROUND(I286*H286,2)</f>
        <v>0</v>
      </c>
      <c r="K286" s="131"/>
      <c r="L286" s="28"/>
      <c r="M286" s="132" t="s">
        <v>1</v>
      </c>
      <c r="N286" s="133" t="s">
        <v>38</v>
      </c>
      <c r="O286" s="134">
        <v>0</v>
      </c>
      <c r="P286" s="134">
        <f>O286*H286</f>
        <v>0</v>
      </c>
      <c r="Q286" s="134">
        <v>0</v>
      </c>
      <c r="R286" s="134">
        <f>Q286*H286</f>
        <v>0</v>
      </c>
      <c r="S286" s="134">
        <v>0</v>
      </c>
      <c r="T286" s="135">
        <f>S286*H286</f>
        <v>0</v>
      </c>
      <c r="AR286" s="136" t="s">
        <v>127</v>
      </c>
      <c r="AT286" s="136" t="s">
        <v>129</v>
      </c>
      <c r="AU286" s="136" t="s">
        <v>82</v>
      </c>
      <c r="AY286" s="16" t="s">
        <v>124</v>
      </c>
      <c r="BE286" s="137">
        <f>IF(N286="základní",J286,0)</f>
        <v>0</v>
      </c>
      <c r="BF286" s="137">
        <f>IF(N286="snížená",J286,0)</f>
        <v>0</v>
      </c>
      <c r="BG286" s="137">
        <f>IF(N286="zákl. přenesená",J286,0)</f>
        <v>0</v>
      </c>
      <c r="BH286" s="137">
        <f>IF(N286="sníž. přenesená",J286,0)</f>
        <v>0</v>
      </c>
      <c r="BI286" s="137">
        <f>IF(N286="nulová",J286,0)</f>
        <v>0</v>
      </c>
      <c r="BJ286" s="16" t="s">
        <v>80</v>
      </c>
      <c r="BK286" s="137">
        <f>ROUND(I286*H286,2)</f>
        <v>0</v>
      </c>
      <c r="BL286" s="16" t="s">
        <v>127</v>
      </c>
      <c r="BM286" s="136" t="s">
        <v>392</v>
      </c>
    </row>
    <row r="287" spans="2:65" s="11" customFormat="1" ht="22.9" customHeight="1">
      <c r="B287" s="113"/>
      <c r="D287" s="114" t="s">
        <v>72</v>
      </c>
      <c r="E287" s="122" t="s">
        <v>393</v>
      </c>
      <c r="F287" s="122" t="s">
        <v>394</v>
      </c>
      <c r="J287" s="123">
        <f>BK287</f>
        <v>0</v>
      </c>
      <c r="L287" s="113"/>
      <c r="M287" s="117"/>
      <c r="P287" s="118">
        <f>P288</f>
        <v>0</v>
      </c>
      <c r="R287" s="118">
        <f>R288</f>
        <v>0</v>
      </c>
      <c r="T287" s="119">
        <f>T288</f>
        <v>0</v>
      </c>
      <c r="AR287" s="114" t="s">
        <v>151</v>
      </c>
      <c r="AT287" s="120" t="s">
        <v>72</v>
      </c>
      <c r="AU287" s="120" t="s">
        <v>80</v>
      </c>
      <c r="AY287" s="114" t="s">
        <v>124</v>
      </c>
      <c r="BK287" s="121">
        <f>BK288</f>
        <v>0</v>
      </c>
    </row>
    <row r="288" spans="2:65" s="1" customFormat="1" ht="16.5" customHeight="1">
      <c r="B288" s="124"/>
      <c r="C288" s="125" t="s">
        <v>277</v>
      </c>
      <c r="D288" s="125" t="s">
        <v>129</v>
      </c>
      <c r="E288" s="126" t="s">
        <v>395</v>
      </c>
      <c r="F288" s="127" t="s">
        <v>394</v>
      </c>
      <c r="G288" s="128" t="s">
        <v>391</v>
      </c>
      <c r="H288" s="129">
        <v>1</v>
      </c>
      <c r="I288" s="130"/>
      <c r="J288" s="130">
        <f>ROUND(I288*H288,2)</f>
        <v>0</v>
      </c>
      <c r="K288" s="131"/>
      <c r="L288" s="28"/>
      <c r="M288" s="132" t="s">
        <v>1</v>
      </c>
      <c r="N288" s="133" t="s">
        <v>38</v>
      </c>
      <c r="O288" s="134">
        <v>0</v>
      </c>
      <c r="P288" s="134">
        <f>O288*H288</f>
        <v>0</v>
      </c>
      <c r="Q288" s="134">
        <v>0</v>
      </c>
      <c r="R288" s="134">
        <f>Q288*H288</f>
        <v>0</v>
      </c>
      <c r="S288" s="134">
        <v>0</v>
      </c>
      <c r="T288" s="135">
        <f>S288*H288</f>
        <v>0</v>
      </c>
      <c r="AR288" s="136" t="s">
        <v>127</v>
      </c>
      <c r="AT288" s="136" t="s">
        <v>129</v>
      </c>
      <c r="AU288" s="136" t="s">
        <v>82</v>
      </c>
      <c r="AY288" s="16" t="s">
        <v>124</v>
      </c>
      <c r="BE288" s="137">
        <f>IF(N288="základní",J288,0)</f>
        <v>0</v>
      </c>
      <c r="BF288" s="137">
        <f>IF(N288="snížená",J288,0)</f>
        <v>0</v>
      </c>
      <c r="BG288" s="137">
        <f>IF(N288="zákl. přenesená",J288,0)</f>
        <v>0</v>
      </c>
      <c r="BH288" s="137">
        <f>IF(N288="sníž. přenesená",J288,0)</f>
        <v>0</v>
      </c>
      <c r="BI288" s="137">
        <f>IF(N288="nulová",J288,0)</f>
        <v>0</v>
      </c>
      <c r="BJ288" s="16" t="s">
        <v>80</v>
      </c>
      <c r="BK288" s="137">
        <f>ROUND(I288*H288,2)</f>
        <v>0</v>
      </c>
      <c r="BL288" s="16" t="s">
        <v>127</v>
      </c>
      <c r="BM288" s="136" t="s">
        <v>396</v>
      </c>
    </row>
    <row r="289" spans="2:65" s="11" customFormat="1" ht="22.9" customHeight="1">
      <c r="B289" s="113"/>
      <c r="D289" s="114" t="s">
        <v>72</v>
      </c>
      <c r="E289" s="122" t="s">
        <v>397</v>
      </c>
      <c r="F289" s="122" t="s">
        <v>398</v>
      </c>
      <c r="J289" s="123">
        <f>BK289</f>
        <v>0</v>
      </c>
      <c r="L289" s="113"/>
      <c r="M289" s="117"/>
      <c r="P289" s="118">
        <f>P290</f>
        <v>0</v>
      </c>
      <c r="R289" s="118">
        <f>R290</f>
        <v>0</v>
      </c>
      <c r="T289" s="119">
        <f>T290</f>
        <v>0</v>
      </c>
      <c r="AR289" s="114" t="s">
        <v>151</v>
      </c>
      <c r="AT289" s="120" t="s">
        <v>72</v>
      </c>
      <c r="AU289" s="120" t="s">
        <v>80</v>
      </c>
      <c r="AY289" s="114" t="s">
        <v>124</v>
      </c>
      <c r="BK289" s="121">
        <f>BK290</f>
        <v>0</v>
      </c>
    </row>
    <row r="290" spans="2:65" s="1" customFormat="1" ht="16.5" customHeight="1">
      <c r="B290" s="124"/>
      <c r="C290" s="125" t="s">
        <v>399</v>
      </c>
      <c r="D290" s="125" t="s">
        <v>129</v>
      </c>
      <c r="E290" s="126" t="s">
        <v>400</v>
      </c>
      <c r="F290" s="127" t="s">
        <v>398</v>
      </c>
      <c r="G290" s="128" t="s">
        <v>391</v>
      </c>
      <c r="H290" s="129">
        <v>1</v>
      </c>
      <c r="I290" s="130"/>
      <c r="J290" s="130">
        <f>ROUND(I290*H290,2)</f>
        <v>0</v>
      </c>
      <c r="K290" s="131"/>
      <c r="L290" s="28"/>
      <c r="M290" s="166" t="s">
        <v>1</v>
      </c>
      <c r="N290" s="167" t="s">
        <v>38</v>
      </c>
      <c r="O290" s="168">
        <v>0</v>
      </c>
      <c r="P290" s="168">
        <f>O290*H290</f>
        <v>0</v>
      </c>
      <c r="Q290" s="168">
        <v>0</v>
      </c>
      <c r="R290" s="168">
        <f>Q290*H290</f>
        <v>0</v>
      </c>
      <c r="S290" s="168">
        <v>0</v>
      </c>
      <c r="T290" s="169">
        <f>S290*H290</f>
        <v>0</v>
      </c>
      <c r="AR290" s="136" t="s">
        <v>127</v>
      </c>
      <c r="AT290" s="136" t="s">
        <v>129</v>
      </c>
      <c r="AU290" s="136" t="s">
        <v>82</v>
      </c>
      <c r="AY290" s="16" t="s">
        <v>124</v>
      </c>
      <c r="BE290" s="137">
        <f>IF(N290="základní",J290,0)</f>
        <v>0</v>
      </c>
      <c r="BF290" s="137">
        <f>IF(N290="snížená",J290,0)</f>
        <v>0</v>
      </c>
      <c r="BG290" s="137">
        <f>IF(N290="zákl. přenesená",J290,0)</f>
        <v>0</v>
      </c>
      <c r="BH290" s="137">
        <f>IF(N290="sníž. přenesená",J290,0)</f>
        <v>0</v>
      </c>
      <c r="BI290" s="137">
        <f>IF(N290="nulová",J290,0)</f>
        <v>0</v>
      </c>
      <c r="BJ290" s="16" t="s">
        <v>80</v>
      </c>
      <c r="BK290" s="137">
        <f>ROUND(I290*H290,2)</f>
        <v>0</v>
      </c>
      <c r="BL290" s="16" t="s">
        <v>127</v>
      </c>
      <c r="BM290" s="136" t="s">
        <v>401</v>
      </c>
    </row>
    <row r="291" spans="2:65" s="1" customFormat="1" ht="6.95" customHeight="1">
      <c r="B291" s="40"/>
      <c r="C291" s="41"/>
      <c r="D291" s="41"/>
      <c r="E291" s="41"/>
      <c r="F291" s="41"/>
      <c r="G291" s="41"/>
      <c r="H291" s="41"/>
      <c r="I291" s="41"/>
      <c r="J291" s="41"/>
      <c r="K291" s="41"/>
      <c r="L291" s="28"/>
    </row>
  </sheetData>
  <autoFilter ref="C134:K290" xr:uid="{00000000-0009-0000-0000-000001000000}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343-2024 - ZŠ Bohutín - h...</vt:lpstr>
      <vt:lpstr>'343-2024 - ZŠ Bohutín - h...'!Názvy_tisku</vt:lpstr>
      <vt:lpstr>'Rekapitulace stavby'!Názvy_tisku</vt:lpstr>
      <vt:lpstr>'343-2024 - ZŠ Bohutín - h...'!Oblast_tisku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Vávrová</dc:creator>
  <cp:lastModifiedBy>Gabriela Vávrová</cp:lastModifiedBy>
  <cp:lastPrinted>2024-12-07T13:09:36Z</cp:lastPrinted>
  <dcterms:created xsi:type="dcterms:W3CDTF">2024-12-07T13:03:33Z</dcterms:created>
  <dcterms:modified xsi:type="dcterms:W3CDTF">2024-12-07T13:10:17Z</dcterms:modified>
</cp:coreProperties>
</file>